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4\430-05-2024-OP-S-vzdrževanje klim\SPREMEMBE RD\1. SPREMEMBA\"/>
    </mc:Choice>
  </mc:AlternateContent>
  <bookViews>
    <workbookView xWindow="0" yWindow="0" windowWidth="8970" windowHeight="5010" firstSheet="2" activeTab="6"/>
  </bookViews>
  <sheets>
    <sheet name="razdelitev S1" sheetId="10" r:id="rId1"/>
    <sheet name="razdelitev S2" sheetId="11" r:id="rId2"/>
    <sheet name="razdelitev S3" sheetId="13" r:id="rId3"/>
    <sheet name="razdelitev S4" sheetId="14" r:id="rId4"/>
    <sheet name="razdelitev S5" sheetId="15" r:id="rId5"/>
    <sheet name="razdelitev S6" sheetId="16" r:id="rId6"/>
    <sheet name="razdelitev S7" sheetId="17" r:id="rId7"/>
    <sheet name="razdelitev S8" sheetId="1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7" l="1"/>
  <c r="N14" i="17"/>
  <c r="N12" i="17"/>
  <c r="N11" i="17"/>
  <c r="N9" i="17"/>
  <c r="N8" i="17"/>
  <c r="L16" i="17"/>
  <c r="L14" i="17"/>
  <c r="L12" i="17"/>
  <c r="L11" i="17"/>
  <c r="L9" i="17"/>
  <c r="L8" i="17"/>
  <c r="J16" i="17"/>
  <c r="J14" i="17"/>
  <c r="J12" i="17"/>
  <c r="J11" i="17"/>
  <c r="J9" i="17"/>
  <c r="J8" i="17"/>
  <c r="H16" i="17"/>
  <c r="H14" i="17"/>
  <c r="H12" i="17"/>
  <c r="H11" i="17"/>
  <c r="H9" i="17"/>
  <c r="H8" i="17"/>
  <c r="F16" i="17"/>
  <c r="F14" i="17"/>
  <c r="F12" i="17"/>
  <c r="F11" i="17"/>
  <c r="F9" i="17"/>
  <c r="F8" i="17"/>
  <c r="N16" i="18" l="1"/>
  <c r="L16" i="18"/>
  <c r="J16" i="18"/>
  <c r="H16" i="18"/>
  <c r="F16" i="18"/>
  <c r="E16" i="18"/>
  <c r="P16" i="18" s="1"/>
  <c r="N14" i="18"/>
  <c r="L14" i="18"/>
  <c r="J14" i="18"/>
  <c r="D14" i="18" s="1"/>
  <c r="H14" i="18"/>
  <c r="F14" i="18"/>
  <c r="E14" i="18"/>
  <c r="N12" i="18"/>
  <c r="L12" i="18"/>
  <c r="J12" i="18"/>
  <c r="H12" i="18"/>
  <c r="F12" i="18"/>
  <c r="E12" i="18"/>
  <c r="N11" i="18"/>
  <c r="L11" i="18"/>
  <c r="J11" i="18"/>
  <c r="D11" i="18" s="1"/>
  <c r="H11" i="18"/>
  <c r="F11" i="18"/>
  <c r="E11" i="18"/>
  <c r="N9" i="18"/>
  <c r="L9" i="18"/>
  <c r="J9" i="18"/>
  <c r="H9" i="18"/>
  <c r="F9" i="18"/>
  <c r="E9" i="18"/>
  <c r="N8" i="18"/>
  <c r="L8" i="18"/>
  <c r="J8" i="18"/>
  <c r="D8" i="18" s="1"/>
  <c r="P8" i="18" s="1"/>
  <c r="H8" i="18"/>
  <c r="F8" i="18"/>
  <c r="E8" i="18"/>
  <c r="E16" i="17"/>
  <c r="P16" i="17" s="1"/>
  <c r="N16" i="16"/>
  <c r="N14" i="16"/>
  <c r="N12" i="16"/>
  <c r="N11" i="16"/>
  <c r="N9" i="16"/>
  <c r="N8" i="16"/>
  <c r="L16" i="16"/>
  <c r="L14" i="16"/>
  <c r="L12" i="16"/>
  <c r="L11" i="16"/>
  <c r="L9" i="16"/>
  <c r="L8" i="16"/>
  <c r="J16" i="16"/>
  <c r="J14" i="16"/>
  <c r="J12" i="16"/>
  <c r="J11" i="16"/>
  <c r="J9" i="16"/>
  <c r="J8" i="16"/>
  <c r="H16" i="16"/>
  <c r="H14" i="16"/>
  <c r="H12" i="16"/>
  <c r="H11" i="16"/>
  <c r="H9" i="16"/>
  <c r="H8" i="16"/>
  <c r="F16" i="16"/>
  <c r="F14" i="16"/>
  <c r="F12" i="16"/>
  <c r="F11" i="16"/>
  <c r="F9" i="16"/>
  <c r="F8" i="16"/>
  <c r="E16" i="16"/>
  <c r="P16" i="16" s="1"/>
  <c r="E14" i="16"/>
  <c r="E12" i="16"/>
  <c r="E11" i="16"/>
  <c r="E9" i="16"/>
  <c r="E8" i="16"/>
  <c r="E14" i="15"/>
  <c r="P14" i="15" s="1"/>
  <c r="E12" i="15"/>
  <c r="E10" i="15"/>
  <c r="E8" i="15"/>
  <c r="N14" i="15"/>
  <c r="L14" i="15"/>
  <c r="J14" i="15"/>
  <c r="H14" i="15"/>
  <c r="D14" i="15" s="1"/>
  <c r="F14" i="15"/>
  <c r="N12" i="15"/>
  <c r="L12" i="15"/>
  <c r="J12" i="15"/>
  <c r="H12" i="15"/>
  <c r="F12" i="15"/>
  <c r="N10" i="15"/>
  <c r="L10" i="15"/>
  <c r="J10" i="15"/>
  <c r="H10" i="15"/>
  <c r="F10" i="15"/>
  <c r="N8" i="15"/>
  <c r="L8" i="15"/>
  <c r="J8" i="15"/>
  <c r="H8" i="15"/>
  <c r="F8" i="15"/>
  <c r="N15" i="14"/>
  <c r="N13" i="14"/>
  <c r="N11" i="14"/>
  <c r="N10" i="14"/>
  <c r="N8" i="14"/>
  <c r="L15" i="14"/>
  <c r="L13" i="14"/>
  <c r="L11" i="14"/>
  <c r="L10" i="14"/>
  <c r="L8" i="14"/>
  <c r="J15" i="14"/>
  <c r="J13" i="14"/>
  <c r="J11" i="14"/>
  <c r="J10" i="14"/>
  <c r="J8" i="14"/>
  <c r="H15" i="14"/>
  <c r="H13" i="14"/>
  <c r="H11" i="14"/>
  <c r="H10" i="14"/>
  <c r="H8" i="14"/>
  <c r="F15" i="14"/>
  <c r="F13" i="14"/>
  <c r="F11" i="14"/>
  <c r="F10" i="14"/>
  <c r="F8" i="14"/>
  <c r="E14" i="11"/>
  <c r="P14" i="11" s="1"/>
  <c r="E12" i="11"/>
  <c r="E10" i="11"/>
  <c r="E8" i="11"/>
  <c r="F8" i="11"/>
  <c r="H8" i="11"/>
  <c r="J8" i="11"/>
  <c r="L8" i="11"/>
  <c r="N8" i="11"/>
  <c r="F10" i="11"/>
  <c r="H10" i="11"/>
  <c r="J10" i="11"/>
  <c r="L10" i="11"/>
  <c r="N10" i="11"/>
  <c r="F12" i="11"/>
  <c r="H12" i="11"/>
  <c r="J12" i="11"/>
  <c r="L12" i="11"/>
  <c r="N12" i="11"/>
  <c r="F14" i="11"/>
  <c r="H14" i="11"/>
  <c r="J14" i="11"/>
  <c r="L14" i="11"/>
  <c r="N14" i="11"/>
  <c r="F16" i="13"/>
  <c r="H16" i="13"/>
  <c r="J16" i="13"/>
  <c r="L16" i="13"/>
  <c r="N16" i="13"/>
  <c r="E16" i="10"/>
  <c r="E14" i="10"/>
  <c r="E13" i="10"/>
  <c r="E12" i="10"/>
  <c r="E9" i="10"/>
  <c r="E10" i="10"/>
  <c r="D16" i="13" l="1"/>
  <c r="E16" i="13" s="1"/>
  <c r="P16" i="13" s="1"/>
  <c r="P11" i="18"/>
  <c r="P14" i="18"/>
  <c r="D16" i="18"/>
  <c r="D9" i="18"/>
  <c r="P9" i="18" s="1"/>
  <c r="D12" i="18"/>
  <c r="P12" i="18" s="1"/>
  <c r="D14" i="17"/>
  <c r="D8" i="17"/>
  <c r="D12" i="17"/>
  <c r="D9" i="17"/>
  <c r="D11" i="17"/>
  <c r="D16" i="17"/>
  <c r="D12" i="16"/>
  <c r="P12" i="16" s="1"/>
  <c r="D8" i="16"/>
  <c r="P8" i="16" s="1"/>
  <c r="D16" i="16"/>
  <c r="D9" i="16"/>
  <c r="P9" i="16" s="1"/>
  <c r="D11" i="16"/>
  <c r="P11" i="16" s="1"/>
  <c r="D14" i="16"/>
  <c r="P14" i="16" s="1"/>
  <c r="D10" i="15"/>
  <c r="P10" i="15" s="1"/>
  <c r="D8" i="15"/>
  <c r="P8" i="15" s="1"/>
  <c r="D12" i="15"/>
  <c r="P12" i="15" s="1"/>
  <c r="D10" i="14"/>
  <c r="D13" i="14"/>
  <c r="D8" i="14"/>
  <c r="D11" i="14"/>
  <c r="D15" i="14"/>
  <c r="E15" i="14" s="1"/>
  <c r="P15" i="14" s="1"/>
  <c r="E14" i="17" l="1"/>
  <c r="P14" i="17" s="1"/>
  <c r="E9" i="17"/>
  <c r="P9" i="17" s="1"/>
  <c r="E8" i="17"/>
  <c r="P8" i="17" s="1"/>
  <c r="E11" i="17"/>
  <c r="P11" i="17" s="1"/>
  <c r="E12" i="17"/>
  <c r="P12" i="17" s="1"/>
  <c r="E8" i="14"/>
  <c r="P8" i="14" s="1"/>
  <c r="E13" i="14"/>
  <c r="P13" i="14" s="1"/>
  <c r="E11" i="14"/>
  <c r="P11" i="14" s="1"/>
  <c r="E10" i="14"/>
  <c r="P10" i="14" s="1"/>
  <c r="N14" i="13" l="1"/>
  <c r="N12" i="13"/>
  <c r="N11" i="13"/>
  <c r="N10" i="13"/>
  <c r="N8" i="13"/>
  <c r="L11" i="13" s="1"/>
  <c r="L12" i="13"/>
  <c r="L8" i="13" l="1"/>
  <c r="L14" i="13"/>
  <c r="L10" i="13"/>
  <c r="D8" i="11"/>
  <c r="P8" i="11" s="1"/>
  <c r="D10" i="11"/>
  <c r="P10" i="11" s="1"/>
  <c r="D14" i="11"/>
  <c r="D12" i="11"/>
  <c r="P12" i="11" s="1"/>
  <c r="N18" i="10"/>
  <c r="N16" i="10"/>
  <c r="N14" i="10"/>
  <c r="N13" i="10"/>
  <c r="N12" i="10"/>
  <c r="N10" i="10"/>
  <c r="N9" i="10"/>
  <c r="N8" i="10"/>
  <c r="L18" i="10"/>
  <c r="L16" i="10"/>
  <c r="L14" i="10"/>
  <c r="L13" i="10"/>
  <c r="L12" i="10"/>
  <c r="L10" i="10"/>
  <c r="L9" i="10"/>
  <c r="L8" i="10"/>
  <c r="J18" i="10"/>
  <c r="J16" i="10"/>
  <c r="J14" i="10"/>
  <c r="J13" i="10"/>
  <c r="J12" i="10"/>
  <c r="J10" i="10"/>
  <c r="J9" i="10"/>
  <c r="J8" i="10"/>
  <c r="H18" i="10"/>
  <c r="H16" i="10"/>
  <c r="H14" i="10"/>
  <c r="H13" i="10"/>
  <c r="H12" i="10"/>
  <c r="H10" i="10"/>
  <c r="H9" i="10"/>
  <c r="H8" i="10"/>
  <c r="F18" i="10"/>
  <c r="F16" i="10"/>
  <c r="F14" i="10"/>
  <c r="F13" i="10"/>
  <c r="F12" i="10"/>
  <c r="F9" i="10"/>
  <c r="F10" i="10"/>
  <c r="F8" i="10"/>
  <c r="D13" i="10" l="1"/>
  <c r="P13" i="10" s="1"/>
  <c r="D9" i="10"/>
  <c r="P9" i="10" s="1"/>
  <c r="D14" i="10"/>
  <c r="P14" i="10" s="1"/>
  <c r="D8" i="10"/>
  <c r="D10" i="10"/>
  <c r="P10" i="10" s="1"/>
  <c r="D16" i="10"/>
  <c r="P16" i="10" s="1"/>
  <c r="D12" i="10"/>
  <c r="P12" i="10" s="1"/>
  <c r="D18" i="10"/>
  <c r="E18" i="10" s="1"/>
  <c r="P18" i="10" s="1"/>
  <c r="J12" i="13" l="1"/>
  <c r="J11" i="13"/>
  <c r="J14" i="13"/>
  <c r="J10" i="13"/>
  <c r="J8" i="13"/>
  <c r="E8" i="10"/>
  <c r="P8" i="10" s="1"/>
  <c r="H14" i="13" l="1"/>
  <c r="H8" i="13"/>
  <c r="H10" i="13"/>
  <c r="H12" i="13"/>
  <c r="H11" i="13"/>
  <c r="F10" i="13" l="1"/>
  <c r="D10" i="13" s="1"/>
  <c r="F14" i="13"/>
  <c r="D14" i="13" s="1"/>
  <c r="F8" i="13"/>
  <c r="F12" i="13"/>
  <c r="D12" i="13" s="1"/>
  <c r="F11" i="13"/>
  <c r="D11" i="13" s="1"/>
  <c r="E12" i="13" l="1"/>
  <c r="P12" i="13" s="1"/>
  <c r="E14" i="13"/>
  <c r="P14" i="13" s="1"/>
  <c r="E11" i="13"/>
  <c r="P11" i="13" s="1"/>
  <c r="E10" i="13"/>
  <c r="P10" i="13" s="1"/>
  <c r="D8" i="13"/>
  <c r="E8" i="13" l="1"/>
  <c r="P8" i="13" s="1"/>
</calcChain>
</file>

<file path=xl/sharedStrings.xml><?xml version="1.0" encoding="utf-8"?>
<sst xmlns="http://schemas.openxmlformats.org/spreadsheetml/2006/main" count="506" uniqueCount="84">
  <si>
    <t>OBRAZEC 9/4 - Razdelitev del med gospodarskimi subjekti za SKLOP 4</t>
  </si>
  <si>
    <t>(Obrazec izpolniti le v primeru skupne ponudbe ali ponudbe s podizvajalci)</t>
  </si>
  <si>
    <t>NAZIV GOSPODARSKEGA SUBJEKTA</t>
  </si>
  <si>
    <t>VLOGA GOSPODARSKEGA SUBJEKTA</t>
  </si>
  <si>
    <t>Ponudnik</t>
  </si>
  <si>
    <t>Partner v skupni ponudbi</t>
  </si>
  <si>
    <t>Podizvajalec</t>
  </si>
  <si>
    <t>Delež v %</t>
  </si>
  <si>
    <t>Navodila za izpolnjevanje obrazca in razlaga določenih postavk:</t>
  </si>
  <si>
    <t>Kraj:</t>
  </si>
  <si>
    <t>Datum:</t>
  </si>
  <si>
    <t>Ime in priimek podpisnika ponudnika:</t>
  </si>
  <si>
    <t>Podpis:</t>
  </si>
  <si>
    <t>1</t>
  </si>
  <si>
    <t>1.1</t>
  </si>
  <si>
    <t>1.2</t>
  </si>
  <si>
    <t>1.3</t>
  </si>
  <si>
    <t>2</t>
  </si>
  <si>
    <t>2.1</t>
  </si>
  <si>
    <t>2.2</t>
  </si>
  <si>
    <t>2.3</t>
  </si>
  <si>
    <t xml:space="preserve">Delež v % </t>
  </si>
  <si>
    <t>VRSTA STORITEV</t>
  </si>
  <si>
    <t>Če je potrebno, ponudnik poda dodatna pojasnila v zvezi z razdelitvijo storitev med gospodarskimi subjekti.</t>
  </si>
  <si>
    <t>PREVENTIVNO VZDRŽEVANJE</t>
  </si>
  <si>
    <t>SERVISIRANJE</t>
  </si>
  <si>
    <t xml:space="preserve">Preventivni vzdrževalni pregled klimatskih naprav </t>
  </si>
  <si>
    <t xml:space="preserve">Servisiranje klimatskih naprav </t>
  </si>
  <si>
    <t>Preventivni vzdrževalni pregled hladilnih agregatov</t>
  </si>
  <si>
    <t>Servisiranje hladilnih agregatov</t>
  </si>
  <si>
    <t>Servisiranje ventilatorskih konvektorjev</t>
  </si>
  <si>
    <t>Preventivni vzdrževalni pregled ventilatorskih konvektorjev</t>
  </si>
  <si>
    <t>Preventivni vzdrževalni pregled hladilnega agregata</t>
  </si>
  <si>
    <t>Servisiranje hladilnega agregata</t>
  </si>
  <si>
    <t xml:space="preserve">Preventivni vzdrževalni pregled prezračevalne naprave </t>
  </si>
  <si>
    <t xml:space="preserve">Servisiranje prezračevalne naprave </t>
  </si>
  <si>
    <t>Preventivni vzdrževalni pregled prezračevalne naprave s toplotno črpalko</t>
  </si>
  <si>
    <t>Servisiranje prezračevalne naprave s topltno črpalko</t>
  </si>
  <si>
    <t>Preventivni vzdrževalni pregled ventilatorskih konvektorjev IMP HIDRIA</t>
  </si>
  <si>
    <t>Preventivni vzdrževalni pregled ventilatorskih konvektorjev AERMEC</t>
  </si>
  <si>
    <t>Servisiranje ventilatorskih konvektorjev IMP HIDRIA</t>
  </si>
  <si>
    <t>Servisiranje ventilatorskih konvektorjev AERMEC</t>
  </si>
  <si>
    <t>Preventivni vzdrževalni pregled prezračevalnih naprav MITSUBISHI</t>
  </si>
  <si>
    <t>Preventivni vzdrževalni pregled prezračevalnih naprav SYSTEMAIR</t>
  </si>
  <si>
    <t>Servisiranje prezračevalnih naprav MITSUBISHI</t>
  </si>
  <si>
    <t>Servisiranje prezračevalnih naprav SYSTEMAIR</t>
  </si>
  <si>
    <t>Servisiranje ventilatorskih konvektorjev CARRIER</t>
  </si>
  <si>
    <t>Opombe:</t>
  </si>
  <si>
    <t>3</t>
  </si>
  <si>
    <t>3.1</t>
  </si>
  <si>
    <t>POZ.</t>
  </si>
  <si>
    <t>Ponudnik mora navesti deleže prevzetih storitev za sodelujoče podizvajalce in/ali partnerje v skupni ponudbi. Deleži, ki ostanejo ponudniku, se samodejno izpišejo.</t>
  </si>
  <si>
    <t>KOORDINACIJA IN NADZOR</t>
  </si>
  <si>
    <r>
      <t>OPOMBE:</t>
    </r>
    <r>
      <rPr>
        <sz val="8"/>
        <color theme="1"/>
        <rFont val="Verdana"/>
        <family val="2"/>
        <charset val="238"/>
      </rPr>
      <t>**</t>
    </r>
  </si>
  <si>
    <t>*</t>
  </si>
  <si>
    <t>**</t>
  </si>
  <si>
    <t>***</t>
  </si>
  <si>
    <r>
      <t xml:space="preserve">Obrazec je </t>
    </r>
    <r>
      <rPr>
        <b/>
        <i/>
        <sz val="8"/>
        <color theme="1"/>
        <rFont val="Verdana"/>
        <family val="2"/>
        <charset val="238"/>
      </rPr>
      <t xml:space="preserve">pravilno </t>
    </r>
    <r>
      <rPr>
        <i/>
        <sz val="8"/>
        <color theme="1"/>
        <rFont val="Verdana"/>
        <family val="2"/>
        <charset val="238"/>
      </rPr>
      <t xml:space="preserve">izpolnjen takrat, ko so vsa polja v stolpcu Kontrola obarvana </t>
    </r>
    <r>
      <rPr>
        <b/>
        <i/>
        <sz val="8"/>
        <color theme="1"/>
        <rFont val="Verdana"/>
        <family val="2"/>
        <charset val="238"/>
      </rPr>
      <t xml:space="preserve">zeleno s tekstom </t>
    </r>
    <r>
      <rPr>
        <b/>
        <i/>
        <sz val="8"/>
        <color rgb="FF006100"/>
        <rFont val="Verdana"/>
        <family val="2"/>
        <charset val="238"/>
      </rPr>
      <t xml:space="preserve">100,00% </t>
    </r>
    <r>
      <rPr>
        <i/>
        <sz val="8"/>
        <rFont val="Verdana"/>
        <family val="2"/>
        <charset val="238"/>
      </rPr>
      <t>(izjema</t>
    </r>
    <r>
      <rPr>
        <i/>
        <sz val="8"/>
        <color theme="1"/>
        <rFont val="Verdana"/>
        <family val="2"/>
        <charset val="238"/>
      </rPr>
      <t xml:space="preserve"> je lahko le polje, ki se nanaša na morebitne druge storitve in ostane </t>
    </r>
    <r>
      <rPr>
        <b/>
        <i/>
        <sz val="8"/>
        <color theme="1"/>
        <rFont val="Verdana"/>
        <family val="2"/>
        <charset val="238"/>
      </rPr>
      <t xml:space="preserve">belo brez teksta, </t>
    </r>
    <r>
      <rPr>
        <i/>
        <sz val="8"/>
        <color theme="1"/>
        <rFont val="Verdana"/>
        <family val="2"/>
        <charset val="238"/>
      </rPr>
      <t xml:space="preserve">če te storitve niso navedene) in </t>
    </r>
    <r>
      <rPr>
        <b/>
        <i/>
        <sz val="8"/>
        <color theme="1"/>
        <rFont val="Verdana"/>
        <family val="2"/>
        <charset val="238"/>
      </rPr>
      <t>napačno</t>
    </r>
    <r>
      <rPr>
        <i/>
        <sz val="8"/>
        <color theme="1"/>
        <rFont val="Verdana"/>
        <family val="2"/>
        <charset val="238"/>
      </rPr>
      <t xml:space="preserve">, ko je katerokoli polje v stolpcu Kontrola </t>
    </r>
    <r>
      <rPr>
        <b/>
        <i/>
        <sz val="8"/>
        <color theme="1"/>
        <rFont val="Verdana"/>
        <family val="2"/>
        <charset val="238"/>
      </rPr>
      <t xml:space="preserve">obarvano rdeče </t>
    </r>
    <r>
      <rPr>
        <b/>
        <i/>
        <sz val="8"/>
        <rFont val="Verdana"/>
        <family val="2"/>
        <charset val="238"/>
      </rPr>
      <t xml:space="preserve">s tekstom </t>
    </r>
    <r>
      <rPr>
        <b/>
        <i/>
        <sz val="8"/>
        <color rgb="FF9C0006"/>
        <rFont val="Verdana"/>
        <family val="2"/>
        <charset val="238"/>
      </rPr>
      <t xml:space="preserve">#VREDN! </t>
    </r>
    <r>
      <rPr>
        <i/>
        <sz val="8"/>
        <color theme="1"/>
        <rFont val="Verdana"/>
        <family val="2"/>
        <charset val="238"/>
      </rPr>
      <t/>
    </r>
  </si>
  <si>
    <t>OBRAZEC 8/1</t>
  </si>
  <si>
    <t>Razdelitev del med gospodarskimi subjekti za SKLOP 1</t>
  </si>
  <si>
    <t>Koordinacija in nadzor nad izvedbo predmetnih storitev in izvajanjem pogodbe*</t>
  </si>
  <si>
    <r>
      <t>MOREBITNE DRUGE STORITVE:</t>
    </r>
    <r>
      <rPr>
        <sz val="8"/>
        <rFont val="Verdana"/>
        <family val="2"/>
        <charset val="238"/>
      </rPr>
      <t>**</t>
    </r>
  </si>
  <si>
    <r>
      <t>OPOMBE:</t>
    </r>
    <r>
      <rPr>
        <sz val="8"/>
        <color theme="1"/>
        <rFont val="Verdana"/>
        <family val="2"/>
        <charset val="238"/>
      </rPr>
      <t>***</t>
    </r>
  </si>
  <si>
    <r>
      <t>Kontrola</t>
    </r>
    <r>
      <rPr>
        <sz val="8"/>
        <color theme="1"/>
        <rFont val="Verdana"/>
        <family val="2"/>
        <charset val="238"/>
      </rPr>
      <t>****</t>
    </r>
  </si>
  <si>
    <t>Ponudnik obvezno navede vse gospodarske subjekte, ki bodo predmetne storitve prevzeli v izvajanje/podizvajanje.</t>
  </si>
  <si>
    <t>Vsota deležev vseh gospodarskih subjektov po posamezni vrsti storitev mora biti 100%, kar se samodejno preverja v stolpcu "Kontrola".</t>
  </si>
  <si>
    <t>Del predmetnih storitev mora obvezno prevzeti ponudnik oziroma parner v skupni ponudbi.</t>
  </si>
  <si>
    <t>****</t>
  </si>
  <si>
    <t xml:space="preserve">Če je potrebno, ponudnik navede druge storitve, jih opiše in pri posameznem subjektu, ki prevzame te storitve, navede enoten (skupni) delež za vse prevzete storitve. </t>
  </si>
  <si>
    <t>OBRAZEC 8/2</t>
  </si>
  <si>
    <t>Razdelitev del med gospodarskimi subjekti za SKLOP 2</t>
  </si>
  <si>
    <t>OBRAZEC 8/3</t>
  </si>
  <si>
    <t>Razdelitev del med gospodarskimi subjekti za SKLOP 3</t>
  </si>
  <si>
    <t>OBRAZEC 8/4</t>
  </si>
  <si>
    <t>Razdelitev del med gospodarskimi subjekti za SKLOP 4</t>
  </si>
  <si>
    <t>OBRAZEC 8/5</t>
  </si>
  <si>
    <t>Razdelitev del med gospodarskimi subjekti za SKLOP 5</t>
  </si>
  <si>
    <t>OBRAZEC 8/6</t>
  </si>
  <si>
    <t>Razdelitev del med gospodarskimi subjekti za SKLOP 6</t>
  </si>
  <si>
    <t>OBRAZEC 8/7</t>
  </si>
  <si>
    <t>Razdelitev del med gospodarskimi subjekti za SKLOP 7</t>
  </si>
  <si>
    <t>OBRAZEC 8/8</t>
  </si>
  <si>
    <t>Razdelitev del med gospodarskimi subjekti za SKLOP 8</t>
  </si>
  <si>
    <t>Ponudnik oceni in izrazi obseg posamezne vrste storitev, ki jo posamezni gospodarski subjekt prevzema v izvajanje, z deležem v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</si>
</sst>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i/>
      <sz val="8"/>
      <name val="Verdan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i/>
      <vertAlign val="superscript"/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8"/>
      <name val="Verdana"/>
      <family val="2"/>
      <charset val="238"/>
    </font>
    <font>
      <b/>
      <i/>
      <sz val="8"/>
      <color rgb="FF9C0006"/>
      <name val="Verdana"/>
      <family val="2"/>
      <charset val="238"/>
    </font>
    <font>
      <b/>
      <i/>
      <sz val="8"/>
      <color rgb="FF006100"/>
      <name val="Verdana"/>
      <family val="2"/>
      <charset val="238"/>
    </font>
    <font>
      <b/>
      <sz val="8"/>
      <color rgb="FFFF0000"/>
      <name val="Verdana"/>
      <family val="2"/>
      <charset val="238"/>
    </font>
    <font>
      <b/>
      <sz val="8"/>
      <color theme="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/>
    </xf>
    <xf numFmtId="10" fontId="5" fillId="3" borderId="4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10" fontId="5" fillId="0" borderId="4" xfId="0" applyNumberFormat="1" applyFont="1" applyFill="1" applyBorder="1" applyAlignment="1" applyProtection="1">
      <alignment horizontal="right" vertical="center" wrapText="1" indent="1"/>
    </xf>
    <xf numFmtId="10" fontId="5" fillId="3" borderId="1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4" borderId="0" xfId="0" applyFont="1" applyFill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10" fontId="15" fillId="0" borderId="4" xfId="0" applyNumberFormat="1" applyFont="1" applyFill="1" applyBorder="1" applyAlignment="1" applyProtection="1">
      <alignment horizontal="right" vertical="center" wrapText="1" indent="1"/>
    </xf>
    <xf numFmtId="10" fontId="15" fillId="3" borderId="1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4" fillId="0" borderId="0" xfId="0" applyFont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top"/>
    </xf>
    <xf numFmtId="0" fontId="11" fillId="0" borderId="0" xfId="0" applyFont="1" applyAlignment="1" applyProtection="1">
      <alignment horizontal="center"/>
    </xf>
    <xf numFmtId="10" fontId="8" fillId="0" borderId="1" xfId="0" applyNumberFormat="1" applyFont="1" applyFill="1" applyBorder="1" applyAlignment="1" applyProtection="1">
      <alignment horizontal="right" vertical="center" wrapText="1" indent="1"/>
    </xf>
    <xf numFmtId="10" fontId="8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0" fontId="8" fillId="3" borderId="1" xfId="0" applyNumberFormat="1" applyFont="1" applyFill="1" applyBorder="1" applyAlignment="1" applyProtection="1">
      <alignment horizontal="right" vertical="center" wrapText="1" indent="1"/>
    </xf>
    <xf numFmtId="10" fontId="8" fillId="3" borderId="1" xfId="0" applyNumberFormat="1" applyFont="1" applyFill="1" applyBorder="1" applyAlignment="1" applyProtection="1">
      <alignment vertical="center" wrapText="1"/>
    </xf>
    <xf numFmtId="10" fontId="16" fillId="0" borderId="1" xfId="0" applyNumberFormat="1" applyFont="1" applyFill="1" applyBorder="1" applyAlignment="1" applyProtection="1">
      <alignment horizontal="right" vertical="center" wrapText="1" indent="1"/>
    </xf>
    <xf numFmtId="0" fontId="12" fillId="0" borderId="0" xfId="0" applyFont="1" applyFill="1" applyAlignment="1" applyProtection="1">
      <alignment horizontal="center" vertical="center"/>
    </xf>
    <xf numFmtId="10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10" fontId="4" fillId="3" borderId="1" xfId="0" applyNumberFormat="1" applyFont="1" applyFill="1" applyBorder="1" applyAlignment="1" applyProtection="1">
      <alignment horizontal="right" vertical="center" wrapText="1" indent="1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left" vertical="center" wrapText="1" indent="1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 indent="1"/>
    </xf>
    <xf numFmtId="0" fontId="12" fillId="0" borderId="0" xfId="0" applyFont="1" applyAlignment="1" applyProtection="1">
      <alignment horizontal="left" vertical="center" indent="1"/>
    </xf>
    <xf numFmtId="0" fontId="3" fillId="0" borderId="0" xfId="0" applyFont="1" applyAlignment="1" applyProtection="1">
      <alignment horizontal="left" vertical="center" wrapText="1" indent="1"/>
    </xf>
    <xf numFmtId="0" fontId="3" fillId="0" borderId="0" xfId="0" applyFont="1" applyAlignment="1" applyProtection="1">
      <alignment horizontal="left" vertical="center" indent="1"/>
    </xf>
    <xf numFmtId="0" fontId="7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 vertical="center" inden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8" fillId="0" borderId="5" xfId="0" applyFont="1" applyFill="1" applyBorder="1" applyAlignment="1" applyProtection="1">
      <alignment horizontal="left" vertical="center" wrapText="1" indent="1"/>
    </xf>
    <xf numFmtId="0" fontId="8" fillId="0" borderId="6" xfId="0" applyFont="1" applyFill="1" applyBorder="1" applyAlignment="1" applyProtection="1">
      <alignment horizontal="left" vertical="center" wrapText="1" indent="1"/>
    </xf>
    <xf numFmtId="0" fontId="9" fillId="3" borderId="5" xfId="0" applyFont="1" applyFill="1" applyBorder="1" applyAlignment="1" applyProtection="1">
      <alignment horizontal="left" vertical="center" wrapText="1" indent="1"/>
    </xf>
    <xf numFmtId="0" fontId="9" fillId="3" borderId="6" xfId="0" applyFont="1" applyFill="1" applyBorder="1" applyAlignment="1" applyProtection="1">
      <alignment horizontal="left" vertical="center" wrapText="1" indent="1"/>
    </xf>
  </cellXfs>
  <cellStyles count="1">
    <cellStyle name="Navadno" xfId="0" builtinId="0"/>
  </cellStyles>
  <dxfs count="162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C0006"/>
      <color rgb="FFC00000"/>
      <color rgb="FFFFC7CE"/>
      <color rgb="FFFF9999"/>
      <color rgb="FFFF7C80"/>
      <color rgb="FFFF5050"/>
      <color rgb="FFFF7171"/>
      <color rgb="FFCC3300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7"/>
  <sheetViews>
    <sheetView showGridLines="0" zoomScaleNormal="100" workbookViewId="0">
      <selection activeCell="G16" sqref="G16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85546875" style="7" hidden="1" customWidth="1"/>
    <col min="5" max="5" width="18.7109375" style="7" customWidth="1"/>
    <col min="6" max="6" width="6.7109375" style="7" hidden="1" customWidth="1"/>
    <col min="7" max="7" width="18.7109375" style="7" customWidth="1"/>
    <col min="8" max="8" width="5.140625" style="7" hidden="1" customWidth="1"/>
    <col min="9" max="9" width="18.7109375" style="7" customWidth="1"/>
    <col min="10" max="10" width="7" style="1" hidden="1" customWidth="1"/>
    <col min="11" max="11" width="18.7109375" style="1" customWidth="1"/>
    <col min="12" max="12" width="8.140625" style="1" hidden="1" customWidth="1"/>
    <col min="13" max="13" width="18.7109375" style="1" customWidth="1"/>
    <col min="14" max="14" width="10.570312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58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59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17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6" s="17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17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6" s="17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17" customFormat="1" ht="20.100000000000001" customHeight="1" x14ac:dyDescent="0.25">
      <c r="A8" s="8" t="s">
        <v>14</v>
      </c>
      <c r="B8" s="54" t="s">
        <v>26</v>
      </c>
      <c r="C8" s="54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$10),ISBLANK(G$12),ISBLANK(G$13),ISBLANK(G$14),ISBLANK(G$16),ISBLANK(G$18)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$10),ISBLANK(I$12),ISBLANK(I$13),ISBLANK(I$14),ISBLANK(I$16),ISBLANK(I$18)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$10),ISBLANK(K$12),ISBLANK(K$13),ISBLANK(K$14),ISBLANK(K$16),ISBLANK(K$18)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$10),ISBLANK(M$12),ISBLANK(M$13),ISBLANK(M$14),ISBLANK(M$16),ISBLANK(M$18)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$10),ISBLANK(O$12),ISBLANK(O$13),ISBLANK(O$14),ISBLANK(O$16),ISBLANK(O$18)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17" customFormat="1" ht="20.100000000000001" customHeight="1" x14ac:dyDescent="0.25">
      <c r="A9" s="8" t="s">
        <v>15</v>
      </c>
      <c r="B9" s="54" t="s">
        <v>42</v>
      </c>
      <c r="C9" s="54"/>
      <c r="D9" s="42">
        <f t="shared" ref="D9:D10" si="0">IF(F9+H9+N9+J9+L9&lt;=100%,100%-F9-H9-N9-J9-L9,"#VREDN!")</f>
        <v>1</v>
      </c>
      <c r="E9" s="42" t="str">
        <f t="shared" ref="E9:E10" si="1">IF(ISTEXT(D$4),D9," ")</f>
        <v xml:space="preserve"> </v>
      </c>
      <c r="F9" s="42">
        <f>IF(AND(ISTEXT(F$4),ISNUMBER(G9)),ROUND(G9,4),IF(AND(ISTEXT(F$4),ISBLANK(G$8),ISBLANK(G$9),ISBLANK(G$10),ISBLANK(G$12),ISBLANK(G$13),ISBLANK(G$14),ISBLANK(G$16),ISBLANK(G$18)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$10),ISBLANK(I$12),ISBLANK(I$13),ISBLANK(I$14),ISBLANK(I$16),ISBLANK(I$18)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$10),ISBLANK(K$12),ISBLANK(K$13),ISBLANK(K$14),ISBLANK(K$16),ISBLANK(K$18)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$10),ISBLANK(M$12),ISBLANK(M$13),ISBLANK(M$14),ISBLANK(M$16),ISBLANK(M$18)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$10),ISBLANK(O$12),ISBLANK(O$13),ISBLANK(O$14),ISBLANK(O$16),ISBLANK(O$18)),"#VREDN!",IF(AND(ISBLANK(N$4),ISNUMBER(O9)),"#VREDN!",IF(ISTEXT(O9),"#VREDN!",IF(ISNUMBER(N$4),"#VREDN!",0)))))</f>
        <v>0</v>
      </c>
      <c r="O9" s="43"/>
      <c r="P9" s="46" t="str">
        <f t="shared" ref="P9:P10" si="2">IF(ISTEXT(D$4),E9+F9+H9+J9+L9+N9,IF(NOT(D9&gt;=0),"#VREDN!",IF(AND(ISBLANK(D$4),ISNUMBER(E9)),"#VREDN!",IF(AND(ISBLANK(D$4),ISTEXT(F$4),ISNUMBER(G9)),"#VREDN!",IF(AND(ISBLANK(D$4),ISTEXT(H$4),ISNUMBER(I9)),"#VREDN!",IF(AND(ISBLANK(D$4),ISTEXT(J$4),ISNUMBER(K9)),"#VREDN!",IF(AND(ISBLANK(D$4),ISTEXT(L$4),ISNUMBER(M9)),"#VREDN!",IF(AND(ISBLANK(D$4),ISTEXT(N$4),ISNUMBER(O9)),"#VREDN!",IF(ISNUMBER($D$4),"#VREDN!"," ")))))))))</f>
        <v xml:space="preserve"> </v>
      </c>
    </row>
    <row r="10" spans="1:16" s="17" customFormat="1" ht="20.100000000000001" customHeight="1" x14ac:dyDescent="0.25">
      <c r="A10" s="8" t="s">
        <v>16</v>
      </c>
      <c r="B10" s="54" t="s">
        <v>43</v>
      </c>
      <c r="C10" s="54"/>
      <c r="D10" s="42">
        <f t="shared" si="0"/>
        <v>1</v>
      </c>
      <c r="E10" s="42" t="str">
        <f t="shared" si="1"/>
        <v xml:space="preserve"> </v>
      </c>
      <c r="F10" s="42">
        <f>IF(AND(ISTEXT(F$4),ISNUMBER(G10)),ROUND(G10,4),IF(AND(ISTEXT(F$4),ISBLANK(G$8),ISBLANK(G$9),ISBLANK(G$10),ISBLANK(G$12),ISBLANK(G$13),ISBLANK(G$14),ISBLANK(G$16),ISBLANK(G$18)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$9),ISBLANK(I$10),ISBLANK(I$12),ISBLANK(I$13),ISBLANK(I$14),ISBLANK(I$16),ISBLANK(I$18)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$9),ISBLANK(K$10),ISBLANK(K$12),ISBLANK(K$13),ISBLANK(K$14),ISBLANK(K$16),ISBLANK(K$18)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$9),ISBLANK(M$10),ISBLANK(M$12),ISBLANK(M$13),ISBLANK(M$14),ISBLANK(M$16),ISBLANK(M$18)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$9),ISBLANK(O$10),ISBLANK(O$12),ISBLANK(O$13),ISBLANK(O$14),ISBLANK(O$16),ISBLANK(O$18)),"#VREDN!",IF(AND(ISBLANK(N$4),ISNUMBER(O10)),"#VREDN!",IF(ISTEXT(O10),"#VREDN!",IF(ISNUMBER(N$4),"#VREDN!",0)))))</f>
        <v>0</v>
      </c>
      <c r="O10" s="43"/>
      <c r="P10" s="46" t="str">
        <f t="shared" si="2"/>
        <v xml:space="preserve"> </v>
      </c>
    </row>
    <row r="11" spans="1:16" s="17" customFormat="1" ht="20.100000000000001" customHeight="1" x14ac:dyDescent="0.25">
      <c r="A11" s="9" t="s">
        <v>17</v>
      </c>
      <c r="B11" s="63" t="s">
        <v>25</v>
      </c>
      <c r="C11" s="6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6" s="6" customFormat="1" ht="20.100000000000001" customHeight="1" x14ac:dyDescent="0.25">
      <c r="A12" s="8" t="s">
        <v>18</v>
      </c>
      <c r="B12" s="54" t="s">
        <v>27</v>
      </c>
      <c r="C12" s="54"/>
      <c r="D12" s="42">
        <f>IF(F12+H12+N12+J12+L12&lt;=100%,100%-F12-H12-N12-J12-L12,"#VREDN!")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$9),ISBLANK(G$10),ISBLANK(G$12),ISBLANK(G$13),ISBLANK(G$14),ISBLANK(G$16),ISBLANK(G$18)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$10),ISBLANK(I$12),ISBLANK(I$13),ISBLANK(I$14),ISBLANK(I$16),ISBLANK(I$18)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$10),ISBLANK(K$12),ISBLANK(K$13),ISBLANK(K$14),ISBLANK(K$16),ISBLANK(K$18)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$10),ISBLANK(M$12),ISBLANK(M$13),ISBLANK(M$14),ISBLANK(M$16),ISBLANK(M$18)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$10),ISBLANK(O$12),ISBLANK(O$13),ISBLANK(O$14),ISBLANK(O$16),ISBLANK(O$18)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6" customFormat="1" ht="20.100000000000001" customHeight="1" x14ac:dyDescent="0.25">
      <c r="A13" s="8" t="s">
        <v>19</v>
      </c>
      <c r="B13" s="54" t="s">
        <v>44</v>
      </c>
      <c r="C13" s="54"/>
      <c r="D13" s="42">
        <f t="shared" ref="D13:D14" si="3">IF(F13+H13+N13+J13+L13&lt;=100%,100%-F13-H13-N13-J13-L13,"#VREDN!")</f>
        <v>1</v>
      </c>
      <c r="E13" s="42" t="str">
        <f t="shared" ref="E13:E16" si="4">IF(ISTEXT(D$4),D13," ")</f>
        <v xml:space="preserve"> </v>
      </c>
      <c r="F13" s="42">
        <f>IF(AND(ISTEXT(F$4),ISNUMBER(G13)),ROUND(G13,4),IF(AND(ISTEXT(F$4),ISBLANK(G$8),ISBLANK(G$9),ISBLANK(G$10),ISBLANK(G$12),ISBLANK(G$13),ISBLANK(G$14),ISBLANK(G$16),ISBLANK(G$18)),"#VREDN!",IF(AND(ISBLANK(F$4),ISNUMBER(G13)),"#VREDN!",IF(ISTEXT(G13),"#VREDN!",IF(ISNUMBER(F$4),"#VREDN!",0)))))</f>
        <v>0</v>
      </c>
      <c r="G13" s="43"/>
      <c r="H13" s="48">
        <f>IF(AND(ISTEXT(H$4),ISNUMBER(I13)),ROUND(I13,4),IF(AND(ISTEXT(H$4),ISBLANK(I$8),ISBLANK(I$9),ISBLANK(I$10),ISBLANK(I$12),ISBLANK(I$13),ISBLANK(I$14),ISBLANK(I$16),ISBLANK(I$18)),"#VREDN!",IF(AND(ISBLANK(H$4),ISNUMBER(I13)),"#VREDN!",IF(ISTEXT(I13),"#VREDN!",IF(ISNUMBER(H$4),"#VREDN!",0)))))</f>
        <v>0</v>
      </c>
      <c r="I13" s="43"/>
      <c r="J13" s="48">
        <f>IF(AND(ISTEXT(J$4),ISNUMBER(K13)),ROUND(K13,4),IF(AND(ISTEXT(J$4),ISBLANK(K$8),ISBLANK(K$9),ISBLANK(K$10),ISBLANK(K$12),ISBLANK(K$13),ISBLANK(K$14),ISBLANK(K$16),ISBLANK(K$18)),"#VREDN!",IF(AND(ISBLANK(J$4),ISNUMBER(K13)),"#VREDN!",IF(ISTEXT(K13),"#VREDN!",IF(ISNUMBER(J$4),"#VREDN!",0)))))</f>
        <v>0</v>
      </c>
      <c r="K13" s="43"/>
      <c r="L13" s="48">
        <f>IF(AND(ISTEXT(L$4),ISNUMBER(M13)),ROUND(M13,4),IF(AND(ISTEXT(L$4),ISBLANK(M$8),ISBLANK(M$9),ISBLANK(M$10),ISBLANK(M$12),ISBLANK(M$13),ISBLANK(M$14),ISBLANK(M$16),ISBLANK(M$18)),"#VREDN!",IF(AND(ISBLANK(L$4),ISNUMBER(M13)),"#VREDN!",IF(ISTEXT(M13),"#VREDN!",IF(ISNUMBER(L$4),"#VREDN!",0)))))</f>
        <v>0</v>
      </c>
      <c r="M13" s="43"/>
      <c r="N13" s="48">
        <f>IF(AND(ISTEXT(N$4),ISNUMBER(O13)),ROUND(O13,4),IF(AND(ISTEXT(N$4),ISBLANK(O$8),ISBLANK(O$9),ISBLANK(O$10),ISBLANK(O$12),ISBLANK(O$13),ISBLANK(O$14),ISBLANK(O$16),ISBLANK(O$18)),"#VREDN!",IF(AND(ISBLANK(N$4),ISNUMBER(O13)),"#VREDN!",IF(ISTEXT(O13),"#VREDN!",IF(ISNUMBER(N$4),"#VREDN!",0)))))</f>
        <v>0</v>
      </c>
      <c r="O13" s="43"/>
      <c r="P13" s="46" t="str">
        <f t="shared" ref="P13:P16" si="5">IF(ISTEXT(D$4),E13+F13+H13+J13+L13+N13,IF(NOT(D13&gt;=0),"#VREDN!",IF(AND(ISBLANK(D$4),ISNUMBER(E13)),"#VREDN!",IF(AND(ISBLANK(D$4),ISTEXT(F$4),ISNUMBER(G13)),"#VREDN!",IF(AND(ISBLANK(D$4),ISTEXT(H$4),ISNUMBER(I13)),"#VREDN!",IF(AND(ISBLANK(D$4),ISTEXT(J$4),ISNUMBER(K13)),"#VREDN!",IF(AND(ISBLANK(D$4),ISTEXT(L$4),ISNUMBER(M13)),"#VREDN!",IF(AND(ISBLANK(D$4),ISTEXT(N$4),ISNUMBER(O13)),"#VREDN!",IF(ISNUMBER($D$4),"#VREDN!"," ")))))))))</f>
        <v xml:space="preserve"> </v>
      </c>
    </row>
    <row r="14" spans="1:16" s="6" customFormat="1" ht="20.100000000000001" customHeight="1" x14ac:dyDescent="0.25">
      <c r="A14" s="8" t="s">
        <v>20</v>
      </c>
      <c r="B14" s="54" t="s">
        <v>45</v>
      </c>
      <c r="C14" s="54"/>
      <c r="D14" s="42">
        <f t="shared" si="3"/>
        <v>1</v>
      </c>
      <c r="E14" s="42" t="str">
        <f t="shared" si="4"/>
        <v xml:space="preserve"> </v>
      </c>
      <c r="F14" s="42">
        <f>IF(AND(ISTEXT(F$4),ISNUMBER(G14)),ROUND(G14,4),IF(AND(ISTEXT(F$4),ISBLANK(G$8),ISBLANK(G$9),ISBLANK(G$10),ISBLANK(G$12),ISBLANK(G$13),ISBLANK(G$14),ISBLANK(G$16),ISBLANK(G$18)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$10),ISBLANK(I$12),ISBLANK(I$13),ISBLANK(I$14),ISBLANK(I$16),ISBLANK(I$18)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$10),ISBLANK(K$12),ISBLANK(K$13),ISBLANK(K$14),ISBLANK(K$16),ISBLANK(K$18)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$10),ISBLANK(M$12),ISBLANK(M$13),ISBLANK(M$14),ISBLANK(M$16),ISBLANK(M$18)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$10),ISBLANK(O$12),ISBLANK(O$13),ISBLANK(O$14),ISBLANK(O$16),ISBLANK(O$18)),"#VREDN!",IF(AND(ISBLANK(N$4),ISNUMBER(O14)),"#VREDN!",IF(ISTEXT(O14),"#VREDN!",IF(ISNUMBER(N$4),"#VREDN!",0)))))</f>
        <v>0</v>
      </c>
      <c r="O14" s="43"/>
      <c r="P14" s="46" t="str">
        <f t="shared" si="5"/>
        <v xml:space="preserve"> </v>
      </c>
    </row>
    <row r="15" spans="1:16" s="17" customFormat="1" ht="20.100000000000001" customHeight="1" x14ac:dyDescent="0.25">
      <c r="A15" s="9" t="s">
        <v>48</v>
      </c>
      <c r="B15" s="63" t="s">
        <v>52</v>
      </c>
      <c r="C15" s="6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27"/>
    </row>
    <row r="16" spans="1:16" s="6" customFormat="1" ht="30" customHeight="1" x14ac:dyDescent="0.25">
      <c r="A16" s="8" t="s">
        <v>49</v>
      </c>
      <c r="B16" s="54" t="s">
        <v>60</v>
      </c>
      <c r="C16" s="54"/>
      <c r="D16" s="42">
        <f>IF(AND(F16+H16+J16+L16+N16&lt;=100%,J16+L16+N16&lt;100%),100%-F16-H16-N16-J16-L16,"#VREDN!")</f>
        <v>1</v>
      </c>
      <c r="E16" s="42" t="str">
        <f t="shared" si="4"/>
        <v xml:space="preserve"> </v>
      </c>
      <c r="F16" s="42">
        <f>IF(AND(ISTEXT(F$4),ISNUMBER(G16)),ROUND(G16,4),IF(AND(ISTEXT(F$4),ISBLANK(G$8),ISBLANK(G$9),ISBLANK(G$10),ISBLANK(G$12),ISBLANK(G$13),ISBLANK(G$14),ISBLANK(G$16),ISBLANK(G$18)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$10),ISBLANK(I$12),ISBLANK(I$13),ISBLANK(I$14),ISBLANK(I$16),ISBLANK(I$18)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$10),ISBLANK(K$12),ISBLANK(K$13),ISBLANK(K$14),ISBLANK(K$16),ISBLANK(K$18)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$10),ISBLANK(M$12),ISBLANK(M$13),ISBLANK(M$14),ISBLANK(M$16),ISBLANK(M$18)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$10),ISBLANK(O$12),ISBLANK(O$13),ISBLANK(O$14),ISBLANK(O$16),ISBLANK(O$18)),"#VREDN!",IF(AND(ISBLANK(N$4),ISNUMBER(O16)),"#VREDN!",IF(ISTEXT(O16),"#VREDN!",IF(ISNUMBER(N$4),"#VREDN!",0)))))</f>
        <v>0</v>
      </c>
      <c r="O16" s="43"/>
      <c r="P16" s="46" t="str">
        <f t="shared" si="5"/>
        <v xml:space="preserve"> </v>
      </c>
    </row>
    <row r="17" spans="1:19" s="17" customFormat="1" ht="20.100000000000001" customHeight="1" x14ac:dyDescent="0.25">
      <c r="A17" s="39">
        <v>4</v>
      </c>
      <c r="B17" s="63" t="s">
        <v>61</v>
      </c>
      <c r="C17" s="63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27"/>
    </row>
    <row r="18" spans="1:19" s="17" customFormat="1" ht="20.100000000000001" customHeight="1" x14ac:dyDescent="0.25">
      <c r="A18" s="32"/>
      <c r="B18" s="64"/>
      <c r="C18" s="64"/>
      <c r="D18" s="42">
        <f>IF(F18+H18+N18+J18+L18&lt;=100%,100%-F18-H18-N18-J18-L18,"#VREDN!")</f>
        <v>1</v>
      </c>
      <c r="E18" s="42" t="str">
        <f>IF(AND(ISTEXT(B18),ISTEXT($D$4)),D18," ")</f>
        <v xml:space="preserve"> </v>
      </c>
      <c r="F18" s="42">
        <f>IF(AND(ISTEXT(F$4),ISNUMBER(G18)),ROUND(G18,4),IF(AND(ISTEXT(F$4),ISBLANK(G$8),ISBLANK(G$9),ISBLANK(G$10),ISBLANK(G$12),ISBLANK(G$13),ISBLANK(G$14),ISBLANK(G$16),ISBLANK(G$18)),"#VREDN!",IF(AND(ISBLANK(F$4),ISNUMBER(G18)),"#VREDN!",IF(ISTEXT(G18),"#VREDN!",IF(ISNUMBER(F$4),"#VREDN!",0)))))</f>
        <v>0</v>
      </c>
      <c r="G18" s="43"/>
      <c r="H18" s="48">
        <f>IF(AND(ISTEXT(H$4),ISNUMBER(I18)),ROUND(I18,4),IF(AND(ISTEXT(H$4),ISBLANK(I$8),ISBLANK(I$9),ISBLANK(I$10),ISBLANK(I$12),ISBLANK(I$13),ISBLANK(I$14),ISBLANK(I$16),ISBLANK(I$18)),"#VREDN!",IF(AND(ISBLANK(H$4),ISNUMBER(I18)),"#VREDN!",IF(ISTEXT(I18),"#VREDN!",IF(ISNUMBER(H$4),"#VREDN!",0)))))</f>
        <v>0</v>
      </c>
      <c r="I18" s="43"/>
      <c r="J18" s="48">
        <f>IF(AND(ISTEXT(J$4),ISNUMBER(K18)),ROUND(K18,4),IF(AND(ISTEXT(J$4),ISBLANK(K$8),ISBLANK(K$9),ISBLANK(K$10),ISBLANK(K$12),ISBLANK(K$13),ISBLANK(K$14),ISBLANK(K$16),ISBLANK(K$18)),"#VREDN!",IF(AND(ISBLANK(J$4),ISNUMBER(K18)),"#VREDN!",IF(ISTEXT(K18),"#VREDN!",IF(ISNUMBER(J$4),"#VREDN!",0)))))</f>
        <v>0</v>
      </c>
      <c r="K18" s="43"/>
      <c r="L18" s="48">
        <f>IF(AND(ISTEXT(L$4),ISNUMBER(M18)),ROUND(M18,4),IF(AND(ISTEXT(L$4),ISBLANK(M$8),ISBLANK(M$9),ISBLANK(M$10),ISBLANK(M$12),ISBLANK(M$13),ISBLANK(M$14),ISBLANK(M$16),ISBLANK(M$18)),"#VREDN!",IF(AND(ISBLANK(L$4),ISNUMBER(M18)),"#VREDN!",IF(ISTEXT(M18),"#VREDN!",IF(ISNUMBER(L$4),"#VREDN!",0)))))</f>
        <v>0</v>
      </c>
      <c r="M18" s="43"/>
      <c r="N18" s="48">
        <f>IF(AND(ISTEXT(N$4),ISNUMBER(O18)),ROUND(O18,4),IF(AND(ISTEXT(N$4),ISBLANK(O$8),ISBLANK(O$9),ISBLANK(O$10),ISBLANK(O$12),ISBLANK(O$13),ISBLANK(O$14),ISBLANK(O$16),ISBLANK(O$18)),"#VREDN!",IF(AND(ISBLANK(N$4),ISNUMBER(O18)),"#VREDN!",IF(ISTEXT(O18),"#VREDN!",IF(ISNUMBER(N$4),"#VREDN!",0)))))</f>
        <v>0</v>
      </c>
      <c r="O18" s="43"/>
      <c r="P18" s="46" t="str">
        <f>IF(AND(ISTEXT(D$4),ISTEXT(B18),ISNUMBER(E18)),E18+F18+H18+J18+L18+N18,IF(AND(ISBLANK(B18),ISBLANK(G18),ISBLANK(I18),ISBLANK(K18),ISBLANK(M18),ISBLANK(O18))," ","#VREDN!"))</f>
        <v xml:space="preserve"> </v>
      </c>
    </row>
    <row r="19" spans="1:19" s="17" customFormat="1" ht="15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4"/>
      <c r="O19" s="4"/>
      <c r="P19" s="4"/>
      <c r="Q19" s="5"/>
      <c r="R19" s="5"/>
      <c r="S19" s="2"/>
    </row>
    <row r="20" spans="1:19" s="17" customFormat="1" ht="39.950000000000003" customHeight="1" x14ac:dyDescent="0.25">
      <c r="A20" s="65" t="s">
        <v>62</v>
      </c>
      <c r="B20" s="66"/>
      <c r="C20" s="67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</row>
    <row r="21" spans="1:19" s="11" customFormat="1" ht="17.45" customHeight="1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34"/>
      <c r="L21" s="34"/>
      <c r="M21" s="34"/>
      <c r="N21" s="34"/>
      <c r="O21" s="34"/>
      <c r="P21" s="34"/>
    </row>
    <row r="22" spans="1:19" s="17" customFormat="1" ht="17.45" customHeight="1" x14ac:dyDescent="0.25">
      <c r="A22" s="68" t="s">
        <v>8</v>
      </c>
      <c r="B22" s="68"/>
      <c r="C22" s="68"/>
      <c r="D22" s="68"/>
      <c r="E22" s="68"/>
      <c r="F22" s="68"/>
      <c r="G22" s="68"/>
      <c r="H22" s="68"/>
      <c r="I22" s="68"/>
      <c r="J22" s="68"/>
      <c r="K22" s="34"/>
      <c r="L22" s="34"/>
      <c r="M22" s="34"/>
      <c r="N22" s="34"/>
      <c r="O22" s="34"/>
      <c r="P22" s="34"/>
    </row>
    <row r="23" spans="1:19" s="25" customFormat="1" ht="17.45" customHeight="1" x14ac:dyDescent="0.25">
      <c r="A23" s="37" t="s">
        <v>64</v>
      </c>
      <c r="B23" s="36"/>
      <c r="C23" s="36"/>
      <c r="D23" s="36"/>
      <c r="E23" s="36"/>
      <c r="F23" s="36"/>
      <c r="G23" s="36"/>
      <c r="H23" s="36"/>
      <c r="I23" s="36"/>
      <c r="J23" s="36"/>
      <c r="K23" s="34"/>
      <c r="L23" s="34"/>
      <c r="M23" s="34"/>
      <c r="N23" s="34"/>
      <c r="O23" s="34"/>
      <c r="P23" s="34"/>
    </row>
    <row r="24" spans="1:19" s="11" customFormat="1" ht="17.45" customHeight="1" x14ac:dyDescent="0.25">
      <c r="A24" s="70" t="s">
        <v>83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9" s="11" customFormat="1" ht="17.45" customHeight="1" x14ac:dyDescent="0.25">
      <c r="A25" s="71" t="s">
        <v>51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9" s="11" customFormat="1" ht="17.45" customHeight="1" x14ac:dyDescent="0.25">
      <c r="A26" s="72" t="s">
        <v>65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</row>
    <row r="27" spans="1:19" s="16" customFormat="1" ht="17.45" customHeight="1" x14ac:dyDescent="0.25">
      <c r="A27" s="69" t="s">
        <v>47</v>
      </c>
      <c r="B27" s="69"/>
      <c r="C27" s="38"/>
      <c r="D27" s="38"/>
      <c r="E27" s="38"/>
      <c r="F27" s="38"/>
      <c r="G27" s="38"/>
      <c r="H27" s="38"/>
      <c r="I27" s="38"/>
      <c r="J27" s="38"/>
      <c r="K27" s="34"/>
      <c r="L27" s="34"/>
      <c r="M27" s="34"/>
      <c r="N27" s="34"/>
      <c r="O27" s="34"/>
      <c r="P27" s="34"/>
    </row>
    <row r="28" spans="1:19" s="25" customFormat="1" ht="17.45" customHeight="1" x14ac:dyDescent="0.25">
      <c r="A28" s="24" t="s">
        <v>54</v>
      </c>
      <c r="B28" s="58" t="s">
        <v>66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9" s="16" customFormat="1" ht="17.45" customHeight="1" x14ac:dyDescent="0.25">
      <c r="A29" s="24" t="s">
        <v>55</v>
      </c>
      <c r="B29" s="58" t="s">
        <v>68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9" s="16" customFormat="1" ht="17.45" customHeight="1" x14ac:dyDescent="0.25">
      <c r="A30" s="24" t="s">
        <v>56</v>
      </c>
      <c r="B30" s="58" t="s">
        <v>23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9" s="34" customFormat="1" ht="24.95" customHeight="1" x14ac:dyDescent="0.25">
      <c r="A31" s="24" t="s">
        <v>67</v>
      </c>
      <c r="B31" s="49" t="s">
        <v>57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</row>
    <row r="32" spans="1:19" s="12" customFormat="1" ht="17.45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</row>
    <row r="33" spans="1:16" s="33" customFormat="1" ht="17.45" customHeight="1" x14ac:dyDescent="0.25">
      <c r="A33" s="34"/>
      <c r="B33" s="34" t="s">
        <v>9</v>
      </c>
      <c r="C33" s="34"/>
      <c r="D33" s="6"/>
      <c r="E33" s="34"/>
      <c r="F33" s="34"/>
      <c r="G33" s="34"/>
      <c r="H33" s="34"/>
      <c r="I33" s="34"/>
      <c r="J33" s="34"/>
      <c r="K33" s="34"/>
      <c r="L33" s="59" t="s">
        <v>11</v>
      </c>
      <c r="M33" s="59"/>
      <c r="N33" s="59"/>
      <c r="O33" s="59"/>
      <c r="P33" s="34"/>
    </row>
    <row r="34" spans="1:16" s="17" customFormat="1" ht="20.100000000000001" customHeight="1" x14ac:dyDescent="0.25">
      <c r="B34" s="18"/>
      <c r="C34" s="23"/>
      <c r="D34" s="6"/>
      <c r="L34" s="60"/>
      <c r="M34" s="60"/>
      <c r="N34" s="60"/>
      <c r="O34" s="60"/>
      <c r="P34" s="6"/>
    </row>
    <row r="35" spans="1:16" s="17" customFormat="1" ht="20.100000000000001" customHeight="1" x14ac:dyDescent="0.25">
      <c r="A35" s="34"/>
      <c r="B35" s="34" t="s">
        <v>10</v>
      </c>
      <c r="C35" s="23"/>
      <c r="D35" s="6"/>
      <c r="E35" s="34"/>
      <c r="F35" s="34"/>
      <c r="G35" s="34"/>
      <c r="H35" s="34"/>
      <c r="I35" s="34"/>
      <c r="J35" s="34"/>
      <c r="K35" s="34"/>
      <c r="L35" s="61" t="s">
        <v>12</v>
      </c>
      <c r="M35" s="61"/>
      <c r="N35" s="61"/>
      <c r="O35" s="61"/>
      <c r="P35" s="6"/>
    </row>
    <row r="36" spans="1:16" s="17" customFormat="1" ht="20.100000000000001" customHeight="1" x14ac:dyDescent="0.25">
      <c r="B36" s="18"/>
      <c r="C36" s="23"/>
      <c r="D36" s="6"/>
      <c r="G36" s="62"/>
      <c r="H36" s="62"/>
      <c r="I36" s="62"/>
      <c r="L36" s="60"/>
      <c r="M36" s="60"/>
      <c r="N36" s="60"/>
      <c r="O36" s="60"/>
      <c r="P36" s="6"/>
    </row>
    <row r="37" spans="1:16" s="17" customFormat="1" ht="20.100000000000001" customHeight="1" x14ac:dyDescent="0.25">
      <c r="A37" s="1"/>
      <c r="B37" s="7"/>
      <c r="C37" s="7"/>
      <c r="D37" s="7"/>
      <c r="E37" s="7"/>
      <c r="F37" s="7"/>
      <c r="G37" s="7"/>
      <c r="H37" s="7"/>
      <c r="I37" s="7"/>
      <c r="J37" s="1"/>
      <c r="K37" s="1"/>
      <c r="L37" s="1"/>
      <c r="M37" s="1"/>
      <c r="N37" s="1"/>
      <c r="O37" s="1"/>
      <c r="P37" s="1"/>
    </row>
  </sheetData>
  <sheetProtection algorithmName="SHA-512" hashValue="OE1dchwyw26b4KUQ+kyisvazZ2ho7zllLq/lFJHd+jIzrSK/BVcK/LVxcwmsWF8dNWSau//WunsULmYcZP13Dw==" saltValue="+/p3SMuZN0PP3HajlSDugw==" spinCount="100000" sheet="1" selectLockedCells="1"/>
  <mergeCells count="61">
    <mergeCell ref="L5:M5"/>
    <mergeCell ref="N5:O5"/>
    <mergeCell ref="B6:C6"/>
    <mergeCell ref="D6:E6"/>
    <mergeCell ref="F6:G6"/>
    <mergeCell ref="B10:C10"/>
    <mergeCell ref="B11:C11"/>
    <mergeCell ref="B7:C7"/>
    <mergeCell ref="D7:E7"/>
    <mergeCell ref="J5:K5"/>
    <mergeCell ref="D5:E5"/>
    <mergeCell ref="F5:G5"/>
    <mergeCell ref="H5:I5"/>
    <mergeCell ref="B8:C8"/>
    <mergeCell ref="B9:C9"/>
    <mergeCell ref="B29:P29"/>
    <mergeCell ref="B28:P28"/>
    <mergeCell ref="B15:C15"/>
    <mergeCell ref="A1:J1"/>
    <mergeCell ref="A4:A6"/>
    <mergeCell ref="B4:C4"/>
    <mergeCell ref="D4:E4"/>
    <mergeCell ref="F4:G4"/>
    <mergeCell ref="H4:I4"/>
    <mergeCell ref="J4:K4"/>
    <mergeCell ref="A2:P2"/>
    <mergeCell ref="A3:P3"/>
    <mergeCell ref="N6:O6"/>
    <mergeCell ref="L4:M4"/>
    <mergeCell ref="N4:O4"/>
    <mergeCell ref="B5:C5"/>
    <mergeCell ref="B17:C17"/>
    <mergeCell ref="B18:C18"/>
    <mergeCell ref="A20:C20"/>
    <mergeCell ref="A21:J21"/>
    <mergeCell ref="A27:B27"/>
    <mergeCell ref="A22:J22"/>
    <mergeCell ref="A24:P24"/>
    <mergeCell ref="A25:P25"/>
    <mergeCell ref="A26:P26"/>
    <mergeCell ref="L33:O33"/>
    <mergeCell ref="L34:O34"/>
    <mergeCell ref="L35:O35"/>
    <mergeCell ref="G36:I36"/>
    <mergeCell ref="L36:O36"/>
    <mergeCell ref="B31:P31"/>
    <mergeCell ref="P4:P6"/>
    <mergeCell ref="F7:G7"/>
    <mergeCell ref="H7:I7"/>
    <mergeCell ref="J7:K7"/>
    <mergeCell ref="L7:M7"/>
    <mergeCell ref="N7:O7"/>
    <mergeCell ref="B16:C16"/>
    <mergeCell ref="D20:P20"/>
    <mergeCell ref="B12:C12"/>
    <mergeCell ref="B13:C13"/>
    <mergeCell ref="B14:C14"/>
    <mergeCell ref="H6:I6"/>
    <mergeCell ref="J6:K6"/>
    <mergeCell ref="L6:M6"/>
    <mergeCell ref="B30:P30"/>
  </mergeCells>
  <conditionalFormatting sqref="P17">
    <cfRule type="cellIs" dxfId="161" priority="45" operator="equal">
      <formula>1</formula>
    </cfRule>
  </conditionalFormatting>
  <conditionalFormatting sqref="P11">
    <cfRule type="cellIs" dxfId="160" priority="44" operator="equal">
      <formula>1</formula>
    </cfRule>
  </conditionalFormatting>
  <conditionalFormatting sqref="P8:P10">
    <cfRule type="containsText" dxfId="159" priority="42" operator="containsText" text="#VREDN!">
      <formula>NOT(ISERROR(SEARCH("#VREDN!",P8)))</formula>
    </cfRule>
  </conditionalFormatting>
  <conditionalFormatting sqref="P8:P10">
    <cfRule type="containsErrors" dxfId="158" priority="48">
      <formula>ISERROR(P8)</formula>
    </cfRule>
  </conditionalFormatting>
  <conditionalFormatting sqref="P15">
    <cfRule type="cellIs" dxfId="157" priority="41" operator="equal">
      <formula>1</formula>
    </cfRule>
  </conditionalFormatting>
  <conditionalFormatting sqref="P18">
    <cfRule type="cellIs" dxfId="156" priority="23" operator="equal">
      <formula>1</formula>
    </cfRule>
  </conditionalFormatting>
  <conditionalFormatting sqref="P18">
    <cfRule type="containsText" dxfId="155" priority="39" operator="containsText" text="#VREDN!">
      <formula>NOT(ISERROR(SEARCH("#VREDN!",P18)))</formula>
    </cfRule>
  </conditionalFormatting>
  <conditionalFormatting sqref="P18">
    <cfRule type="containsErrors" dxfId="154" priority="49">
      <formula>ISERROR(P18)</formula>
    </cfRule>
  </conditionalFormatting>
  <conditionalFormatting sqref="P8:P10">
    <cfRule type="cellIs" dxfId="153" priority="32" operator="equal">
      <formula>1</formula>
    </cfRule>
  </conditionalFormatting>
  <conditionalFormatting sqref="E8:E10">
    <cfRule type="containsErrors" dxfId="152" priority="13">
      <formula>ISERROR(E8)</formula>
    </cfRule>
  </conditionalFormatting>
  <conditionalFormatting sqref="E12:E14">
    <cfRule type="containsErrors" dxfId="151" priority="12">
      <formula>ISERROR(E12)</formula>
    </cfRule>
  </conditionalFormatting>
  <conditionalFormatting sqref="E16">
    <cfRule type="containsErrors" dxfId="150" priority="11">
      <formula>ISERROR(E16)</formula>
    </cfRule>
  </conditionalFormatting>
  <conditionalFormatting sqref="E18">
    <cfRule type="containsErrors" dxfId="149" priority="10">
      <formula>ISERROR(E18)</formula>
    </cfRule>
  </conditionalFormatting>
  <conditionalFormatting sqref="P12:P14">
    <cfRule type="containsText" dxfId="148" priority="8" operator="containsText" text="#VREDN!">
      <formula>NOT(ISERROR(SEARCH("#VREDN!",P12)))</formula>
    </cfRule>
  </conditionalFormatting>
  <conditionalFormatting sqref="P12:P14">
    <cfRule type="containsErrors" dxfId="147" priority="9">
      <formula>ISERROR(P12)</formula>
    </cfRule>
  </conditionalFormatting>
  <conditionalFormatting sqref="P12:P14">
    <cfRule type="cellIs" dxfId="146" priority="7" operator="equal">
      <formula>1</formula>
    </cfRule>
  </conditionalFormatting>
  <conditionalFormatting sqref="P16">
    <cfRule type="containsText" dxfId="145" priority="2" operator="containsText" text="#VREDN!">
      <formula>NOT(ISERROR(SEARCH("#VREDN!",P16)))</formula>
    </cfRule>
  </conditionalFormatting>
  <conditionalFormatting sqref="P16">
    <cfRule type="containsErrors" dxfId="144" priority="3">
      <formula>ISERROR(P16)</formula>
    </cfRule>
  </conditionalFormatting>
  <conditionalFormatting sqref="P16">
    <cfRule type="cellIs" dxfId="143" priority="1" operator="equal">
      <formula>1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2"/>
  <sheetViews>
    <sheetView showGridLines="0" zoomScaleNormal="100" workbookViewId="0">
      <selection activeCell="B30" sqref="B30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140625" style="7" customWidth="1"/>
    <col min="4" max="4" width="9.5703125" style="7" hidden="1" customWidth="1"/>
    <col min="5" max="5" width="18.7109375" style="7" customWidth="1"/>
    <col min="6" max="6" width="7.5703125" style="7" hidden="1" customWidth="1"/>
    <col min="7" max="7" width="18.7109375" style="7" customWidth="1"/>
    <col min="8" max="8" width="7.5703125" style="7" hidden="1" customWidth="1"/>
    <col min="9" max="9" width="18.7109375" style="7" customWidth="1"/>
    <col min="10" max="10" width="7.5703125" style="1" hidden="1" customWidth="1"/>
    <col min="11" max="11" width="18.7109375" style="1" customWidth="1"/>
    <col min="12" max="12" width="7.5703125" style="1" hidden="1" customWidth="1"/>
    <col min="13" max="13" width="18.7109375" style="1" customWidth="1"/>
    <col min="14" max="14" width="7.570312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9" ht="20.100000000000001" customHeight="1" x14ac:dyDescent="0.25">
      <c r="A1" s="73" t="s">
        <v>69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9" s="41" customFormat="1" ht="30" customHeight="1" x14ac:dyDescent="0.2">
      <c r="A2" s="77" t="s">
        <v>70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9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9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9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9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9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IF(AND(ISTEXT(F$4),ISNUMBER(G8)),ROUND(G8,4),IF(AND(ISTEXT(F$4),ISBLANK(G$8),ISBLANK(G$10),ISBLANK(G$12),ISBLANK(G$14)),"#VREDN!",IF(AND(ISBLANK(F$4),ISNUMBER(G8)),"#VREDN!",IF(ISTEXT(G8),"#VREDN!",IF(ISNUMBER(F$4),"#VREDN!",0)))))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IF(AND(ISTEXT(H$4),ISNUMBER(I8)),ROUND(I8,4),IF(AND(ISTEXT(H$4),ISBLANK(I$8),ISBLANK(I$10),ISBLANK(I$12),ISBLANK(I$14)),"#VREDN!",IF(AND(ISBLANK(H$4),ISNUMBER(I8)),"#VREDN!",IF(ISTEXT(I8),"#VREDN!",IF(ISNUMBER(H$4),"#VREDN!",0)))))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IF(AND(ISTEXT(J$4),ISNUMBER(K8)),ROUND(K8,4),IF(AND(ISTEXT(J$4),ISBLANK(K$8),ISBLANK(K$10),ISBLANK(K$12),ISBLANK(K$14)),"#VREDN!",IF(AND(ISBLANK(J$4),ISNUMBER(K8)),"#VREDN!",IF(ISTEXT(K8),"#VREDN!",IF(ISNUMBER(J$4),"#VREDN!",0)))))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IF(AND(ISTEXT(L$4),ISNUMBER(M8)),ROUND(M8,4),IF(AND(ISTEXT(L$4),ISBLANK(M$8),ISBLANK(M$10),ISBLANK(M$12),ISBLANK(M$14)),"#VREDN!",IF(AND(ISBLANK(L$4),ISNUMBER(M8)),"#VREDN!",IF(ISTEXT(M8),"#VREDN!",IF(ISNUMBER(L$4),"#VREDN!",0)))))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IF(AND(ISTEXT(N$4),ISNUMBER(O8)),ROUND(O8,4),IF(AND(ISTEXT(N$4),ISBLANK(O$8),ISBLANK(O$10),ISBLANK(O$12),ISBLANK(O$14)),"#VREDN!",IF(AND(ISBLANK(N$4),ISNUMBER(O8)),"#VREDN!",IF(ISTEXT(O8),"#VREDN!",IF(ISNUMBER(N$4),"#VREDN!",0)))))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9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9" s="6" customFormat="1" ht="20.100000000000001" customHeight="1" x14ac:dyDescent="0.25">
      <c r="A10" s="8" t="s">
        <v>18</v>
      </c>
      <c r="B10" s="79" t="s">
        <v>29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IF(AND(ISTEXT(F$4),ISNUMBER(G10)),ROUND(G10,4),IF(AND(ISTEXT(F$4),ISBLANK(G$8),ISBLANK(G$10),ISBLANK(G$12),ISBLANK(G$14)),"#VREDN!",IF(AND(ISBLANK(F$4),ISNUMBER(G10)),"#VREDN!",IF(ISTEXT(G10),"#VREDN!",IF(ISNUMBER(F$4),"#VREDN!",0)))))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IF(AND(ISTEXT(H$4),ISNUMBER(I10)),ROUND(I10,4),IF(AND(ISTEXT(H$4),ISBLANK(I$8),ISBLANK(I$10),ISBLANK(I$12),ISBLANK(I$14)),"#VREDN!",IF(AND(ISBLANK(H$4),ISNUMBER(I10)),"#VREDN!",IF(ISTEXT(I10),"#VREDN!",IF(ISNUMBER(H$4),"#VREDN!",0)))))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IF(AND(ISTEXT(J$4),ISNUMBER(K10)),ROUND(K10,4),IF(AND(ISTEXT(J$4),ISBLANK(K$8),ISBLANK(K$10),ISBLANK(K$12),ISBLANK(K$14)),"#VREDN!",IF(AND(ISBLANK(J$4),ISNUMBER(K10)),"#VREDN!",IF(ISTEXT(K10),"#VREDN!",IF(ISNUMBER(J$4),"#VREDN!",0)))))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IF(AND(ISTEXT(L$4),ISNUMBER(M10)),ROUND(M10,4),IF(AND(ISTEXT(L$4),ISBLANK(M$8),ISBLANK(M$10),ISBLANK(M$12),ISBLANK(M$14)),"#VREDN!",IF(AND(ISBLANK(L$4),ISNUMBER(M10)),"#VREDN!",IF(ISTEXT(M10),"#VREDN!",IF(ISNUMBER(L$4),"#VREDN!",0)))))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IF(AND(ISTEXT(N$4),ISNUMBER(O10)),ROUND(O10,4),IF(AND(ISTEXT(N$4),ISBLANK(O$8),ISBLANK(O$10),ISBLANK(O$12),ISBLANK(O$14)),"#VREDN!",IF(AND(ISBLANK(N$4),ISNUMBER(O10)),"#VREDN!",IF(ISTEXT(O10),"#VREDN!",IF(ISNUMBER(N$4),"#VREDN!",0)))))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9" s="34" customFormat="1" ht="20.100000000000001" customHeight="1" x14ac:dyDescent="0.25">
      <c r="A11" s="9" t="s">
        <v>48</v>
      </c>
      <c r="B11" s="63" t="s">
        <v>52</v>
      </c>
      <c r="C11" s="6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9" s="6" customFormat="1" ht="30" customHeight="1" x14ac:dyDescent="0.25">
      <c r="A12" s="8" t="s">
        <v>49</v>
      </c>
      <c r="B12" s="54" t="s">
        <v>60</v>
      </c>
      <c r="C12" s="54"/>
      <c r="D12" s="42">
        <f>IF(AND(F12+H12+J12+L12+N12&lt;=100%,J12+L12+N12&lt;100%),100%-F12-H12-N12-J12-L12,"#VREDN!")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IF(AND(ISTEXT(F$4),ISNUMBER(G12)),ROUND(G12,4),IF(AND(ISTEXT(F$4),ISBLANK(G$8),ISBLANK(G$10),ISBLANK(G$12),ISBLANK(G$14)),"#VREDN!",IF(AND(ISBLANK(F$4),ISNUMBER(G12)),"#VREDN!",IF(ISTEXT(G12),"#VREDN!",IF(ISNUMBER(F$4),"#VREDN!",0)))))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IF(AND(ISTEXT(H$4),ISNUMBER(I12)),ROUND(I12,4),IF(AND(ISTEXT(H$4),ISBLANK(I$8),ISBLANK(I$10),ISBLANK(I$12),ISBLANK(I$14)),"#VREDN!",IF(AND(ISBLANK(H$4),ISNUMBER(I12)),"#VREDN!",IF(ISTEXT(I12),"#VREDN!",IF(ISNUMBER(H$4),"#VREDN!",0)))))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IF(AND(ISTEXT(J$4),ISNUMBER(K12)),ROUND(K12,4),IF(AND(ISTEXT(J$4),ISBLANK(K$8),ISBLANK(K$10),ISBLANK(K$12),ISBLANK(K$14)),"#VREDN!",IF(AND(ISBLANK(J$4),ISNUMBER(K12)),"#VREDN!",IF(ISTEXT(K12),"#VREDN!",IF(ISNUMBER(J$4),"#VREDN!",0)))))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IF(AND(ISTEXT(L$4),ISNUMBER(M12)),ROUND(M12,4),IF(AND(ISTEXT(L$4),ISBLANK(M$8),ISBLANK(M$10),ISBLANK(M$12),ISBLANK(M$14)),"#VREDN!",IF(AND(ISBLANK(L$4),ISNUMBER(M12)),"#VREDN!",IF(ISTEXT(M12),"#VREDN!",IF(ISNUMBER(L$4),"#VREDN!",0)))))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IF(AND(ISTEXT(N$4),ISNUMBER(O12)),ROUND(O12,4),IF(AND(ISTEXT(N$4),ISBLANK(O$8),ISBLANK(O$10),ISBLANK(O$12),ISBLANK(O$14)),"#VREDN!",IF(AND(ISBLANK(N$4),ISNUMBER(O12)),"#VREDN!",IF(ISTEXT(O12),"#VREDN!",IF(ISNUMBER(N$4),"#VREDN!",0)))))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9" s="34" customFormat="1" ht="20.100000000000001" customHeight="1" x14ac:dyDescent="0.25">
      <c r="A13" s="39">
        <v>4</v>
      </c>
      <c r="B13" s="63" t="s">
        <v>61</v>
      </c>
      <c r="C13" s="63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27"/>
    </row>
    <row r="14" spans="1:19" s="34" customFormat="1" ht="20.100000000000001" customHeight="1" x14ac:dyDescent="0.25">
      <c r="A14" s="32"/>
      <c r="B14" s="64"/>
      <c r="C14" s="64"/>
      <c r="D14" s="42">
        <f>IF(F14+H14+N14+J14+L14&lt;=100%,100%-F14-H14-N14-J14-L14,"#VREDN!")</f>
        <v>1</v>
      </c>
      <c r="E14" s="42" t="str">
        <f>IF(AND(ISTEXT(B14),ISTEXT($D$4)),D14," ")</f>
        <v xml:space="preserve"> </v>
      </c>
      <c r="F14" s="42">
        <f>IF(AND(ISTEXT(F$4),ISNUMBER(G14)),ROUND(G14,4),IF(AND(ISTEXT(F$4),ISBLANK(G$8),ISBLANK(G$10),ISBLANK(G$12),ISBLANK(G$14)),"#VREDN!",IF(AND(ISBLANK(F$4),ISNUMBER(G14)),"#VREDN!",IF(ISTEXT(G14),"#VREDN!",IF(ISNUMBER(F$4),"#VREDN!",0)))))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IF(AND(ISTEXT(H$4),ISNUMBER(I14)),ROUND(I14,4),IF(AND(ISTEXT(H$4),ISBLANK(I$8),ISBLANK(I$10),ISBLANK(I$12),ISBLANK(I$14)),"#VREDN!",IF(AND(ISBLANK(H$4),ISNUMBER(I14)),"#VREDN!",IF(ISTEXT(I14),"#VREDN!",IF(ISNUMBER(H$4),"#VREDN!",0)))))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IF(AND(ISTEXT(J$4),ISNUMBER(K14)),ROUND(K14,4),IF(AND(ISTEXT(J$4),ISBLANK(K$8),ISBLANK(K$10),ISBLANK(K$12),ISBLANK(K$14)),"#VREDN!",IF(AND(ISBLANK(J$4),ISNUMBER(K14)),"#VREDN!",IF(ISTEXT(K14),"#VREDN!",IF(ISNUMBER(J$4),"#VREDN!",0)))))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IF(AND(ISTEXT(L$4),ISNUMBER(M14)),ROUND(M14,4),IF(AND(ISTEXT(L$4),ISBLANK(M$8),ISBLANK(M$10),ISBLANK(M$12),ISBLANK(M$14)),"#VREDN!",IF(AND(ISBLANK(L$4),ISNUMBER(M14)),"#VREDN!",IF(ISTEXT(M14),"#VREDN!",IF(ISNUMBER(L$4),"#VREDN!",0)))))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IF(AND(ISTEXT(N$4),ISNUMBER(O14)),ROUND(O14,4),IF(AND(ISTEXT(N$4),ISBLANK(O$8),ISBLANK(O$10),ISBLANK(O$12),ISBLANK(O$14)),"#VREDN!",IF(AND(ISBLANK(N$4),ISNUMBER(O14)),"#VREDN!",IF(ISTEXT(O14),"#VREDN!",IF(ISNUMBER(N$4),"#VREDN!",0)))))</f>
        <v>0</v>
      </c>
      <c r="O14" s="43"/>
      <c r="P14" s="46" t="str">
        <f>IF(AND(ISTEXT(D$4),ISTEXT(B14),ISNUMBER(E14)),E14+F14+H14+J14+L14+N14,IF(AND(ISBLANK(B14),ISBLANK(G14),ISBLANK(I14),ISBLANK(K14),ISBLANK(M14),ISBLANK(O14))," ","#VREDN!"))</f>
        <v xml:space="preserve"> </v>
      </c>
    </row>
    <row r="15" spans="1:19" s="34" customFormat="1" ht="15" customHeight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4"/>
      <c r="O15" s="4"/>
      <c r="P15" s="4"/>
      <c r="Q15" s="5"/>
      <c r="R15" s="5"/>
      <c r="S15" s="2"/>
    </row>
    <row r="16" spans="1:19" s="20" customFormat="1" ht="39.75" customHeight="1" x14ac:dyDescent="0.25">
      <c r="A16" s="65" t="s">
        <v>62</v>
      </c>
      <c r="B16" s="66"/>
      <c r="C16" s="67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 s="20" customFormat="1" ht="17.45" customHeight="1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34"/>
      <c r="L17" s="34"/>
      <c r="M17" s="34"/>
      <c r="N17" s="34"/>
      <c r="O17" s="34"/>
      <c r="P17" s="34"/>
    </row>
    <row r="18" spans="1:16" s="31" customFormat="1" ht="17.45" customHeight="1" x14ac:dyDescent="0.25">
      <c r="A18" s="68" t="s">
        <v>8</v>
      </c>
      <c r="B18" s="68"/>
      <c r="C18" s="68"/>
      <c r="D18" s="68"/>
      <c r="E18" s="68"/>
      <c r="F18" s="68"/>
      <c r="G18" s="68"/>
      <c r="H18" s="68"/>
      <c r="I18" s="68"/>
      <c r="J18" s="68"/>
      <c r="K18" s="34"/>
      <c r="L18" s="34"/>
      <c r="M18" s="34"/>
      <c r="N18" s="34"/>
      <c r="O18" s="34"/>
      <c r="P18" s="34"/>
    </row>
    <row r="19" spans="1:16" s="31" customFormat="1" ht="17.45" customHeight="1" x14ac:dyDescent="0.25">
      <c r="A19" s="37" t="s">
        <v>64</v>
      </c>
      <c r="B19" s="36"/>
      <c r="C19" s="36"/>
      <c r="D19" s="36"/>
      <c r="E19" s="36"/>
      <c r="F19" s="36"/>
      <c r="G19" s="36"/>
      <c r="H19" s="36"/>
      <c r="I19" s="36"/>
      <c r="J19" s="36"/>
      <c r="K19" s="34"/>
      <c r="L19" s="34"/>
      <c r="M19" s="34"/>
      <c r="N19" s="34"/>
      <c r="O19" s="34"/>
      <c r="P19" s="34"/>
    </row>
    <row r="20" spans="1:16" s="31" customFormat="1" ht="17.45" customHeight="1" x14ac:dyDescent="0.25">
      <c r="A20" s="70" t="s">
        <v>83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 s="31" customFormat="1" ht="17.100000000000001" customHeight="1" x14ac:dyDescent="0.25">
      <c r="A21" s="71" t="s">
        <v>51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s="31" customFormat="1" ht="17.100000000000001" customHeight="1" x14ac:dyDescent="0.25">
      <c r="A22" s="72" t="s">
        <v>65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31" customFormat="1" ht="17.100000000000001" customHeight="1" x14ac:dyDescent="0.25">
      <c r="A23" s="69" t="s">
        <v>47</v>
      </c>
      <c r="B23" s="69"/>
      <c r="C23" s="38"/>
      <c r="D23" s="38"/>
      <c r="E23" s="38"/>
      <c r="F23" s="38"/>
      <c r="G23" s="38"/>
      <c r="H23" s="38"/>
      <c r="I23" s="38"/>
      <c r="J23" s="38"/>
      <c r="K23" s="34"/>
      <c r="L23" s="34"/>
      <c r="M23" s="34"/>
      <c r="N23" s="34"/>
      <c r="O23" s="34"/>
      <c r="P23" s="34"/>
    </row>
    <row r="24" spans="1:16" s="31" customFormat="1" ht="17.100000000000001" customHeight="1" x14ac:dyDescent="0.25">
      <c r="A24" s="24" t="s">
        <v>54</v>
      </c>
      <c r="B24" s="58" t="s">
        <v>66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s="31" customFormat="1" ht="17.100000000000001" customHeight="1" x14ac:dyDescent="0.25">
      <c r="A25" s="24" t="s">
        <v>55</v>
      </c>
      <c r="B25" s="58" t="s">
        <v>68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s="31" customFormat="1" ht="17.100000000000001" customHeight="1" x14ac:dyDescent="0.25">
      <c r="A26" s="24" t="s">
        <v>56</v>
      </c>
      <c r="B26" s="58" t="s">
        <v>23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s="31" customFormat="1" ht="24.95" customHeight="1" x14ac:dyDescent="0.25">
      <c r="A27" s="24" t="s">
        <v>67</v>
      </c>
      <c r="B27" s="49" t="s">
        <v>57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s="20" customFormat="1" ht="17.100000000000001" customHeight="1" x14ac:dyDescent="0.25">
      <c r="A28" s="13"/>
      <c r="B28" s="35"/>
      <c r="C28" s="35"/>
      <c r="D28" s="35"/>
      <c r="E28" s="35"/>
      <c r="F28" s="35"/>
      <c r="G28" s="35"/>
      <c r="H28" s="35"/>
      <c r="I28" s="35"/>
      <c r="J28" s="35"/>
      <c r="K28" s="34"/>
      <c r="L28" s="34"/>
      <c r="M28" s="34"/>
      <c r="N28" s="34"/>
      <c r="O28" s="34"/>
      <c r="P28" s="34"/>
    </row>
    <row r="29" spans="1:16" s="20" customFormat="1" ht="20.100000000000001" customHeight="1" x14ac:dyDescent="0.25">
      <c r="A29" s="34"/>
      <c r="B29" s="34" t="s">
        <v>9</v>
      </c>
      <c r="C29" s="34"/>
      <c r="D29" s="6"/>
      <c r="E29" s="34"/>
      <c r="F29" s="34"/>
      <c r="G29" s="34"/>
      <c r="H29" s="34"/>
      <c r="I29" s="34"/>
      <c r="J29" s="34"/>
      <c r="K29" s="34"/>
      <c r="L29" s="59" t="s">
        <v>11</v>
      </c>
      <c r="M29" s="59"/>
      <c r="N29" s="59"/>
      <c r="O29" s="59"/>
      <c r="P29" s="34"/>
    </row>
    <row r="30" spans="1:16" s="20" customFormat="1" ht="20.100000000000001" customHeight="1" x14ac:dyDescent="0.25">
      <c r="B30" s="21"/>
      <c r="C30" s="23"/>
      <c r="D30" s="6"/>
      <c r="L30" s="60"/>
      <c r="M30" s="60"/>
      <c r="N30" s="60"/>
      <c r="O30" s="60"/>
      <c r="P30" s="6"/>
    </row>
    <row r="31" spans="1:16" s="20" customFormat="1" ht="20.100000000000001" customHeight="1" x14ac:dyDescent="0.25">
      <c r="B31" s="20" t="s">
        <v>10</v>
      </c>
      <c r="C31" s="23"/>
      <c r="D31" s="6"/>
      <c r="L31" s="61" t="s">
        <v>12</v>
      </c>
      <c r="M31" s="61"/>
      <c r="N31" s="61"/>
      <c r="O31" s="61"/>
      <c r="P31" s="6"/>
    </row>
    <row r="32" spans="1:16" s="20" customFormat="1" ht="20.100000000000001" customHeight="1" x14ac:dyDescent="0.25">
      <c r="B32" s="21"/>
      <c r="C32" s="23"/>
      <c r="D32" s="6"/>
      <c r="G32" s="62"/>
      <c r="H32" s="62"/>
      <c r="I32" s="62"/>
      <c r="L32" s="60"/>
      <c r="M32" s="60"/>
      <c r="N32" s="60"/>
      <c r="O32" s="60"/>
      <c r="P32" s="6"/>
    </row>
  </sheetData>
  <sheetProtection algorithmName="SHA-512" hashValue="KGqsk3vgF4v0XWMckSwEcJcnIhCFI3lmMqIl8O3o54XHrJn0Z166xRMVVqEnxuntumfpwNjCT6v5YHOdDH/3hA==" saltValue="zHeAWWgXNLvdbkYBVdcmoQ==" spinCount="100000" sheet="1" selectLockedCells="1"/>
  <mergeCells count="57">
    <mergeCell ref="L30:O30"/>
    <mergeCell ref="L31:O31"/>
    <mergeCell ref="G32:I32"/>
    <mergeCell ref="L32:O32"/>
    <mergeCell ref="L29:O29"/>
    <mergeCell ref="B25:P25"/>
    <mergeCell ref="B26:P26"/>
    <mergeCell ref="B27:P27"/>
    <mergeCell ref="A17:J17"/>
    <mergeCell ref="A18:J18"/>
    <mergeCell ref="A20:P20"/>
    <mergeCell ref="A21:P21"/>
    <mergeCell ref="A22:P22"/>
    <mergeCell ref="A1:J1"/>
    <mergeCell ref="A16:C16"/>
    <mergeCell ref="D16:P16"/>
    <mergeCell ref="A23:B23"/>
    <mergeCell ref="B24:P24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B5:C5"/>
    <mergeCell ref="D5:E5"/>
    <mergeCell ref="F5:G5"/>
    <mergeCell ref="H5:I5"/>
    <mergeCell ref="J5:K5"/>
    <mergeCell ref="L7:M7"/>
    <mergeCell ref="N7:O7"/>
    <mergeCell ref="B8:C8"/>
    <mergeCell ref="B7:C7"/>
    <mergeCell ref="D7:E7"/>
    <mergeCell ref="F7:G7"/>
    <mergeCell ref="H7:I7"/>
    <mergeCell ref="J7:K7"/>
    <mergeCell ref="B12:C12"/>
    <mergeCell ref="B13:C13"/>
    <mergeCell ref="B14:C14"/>
    <mergeCell ref="B9:C9"/>
    <mergeCell ref="B10:C10"/>
    <mergeCell ref="B11:C11"/>
  </mergeCells>
  <conditionalFormatting sqref="P8">
    <cfRule type="cellIs" dxfId="142" priority="10" operator="equal">
      <formula>1</formula>
    </cfRule>
  </conditionalFormatting>
  <conditionalFormatting sqref="E8">
    <cfRule type="containsErrors" dxfId="141" priority="28">
      <formula>ISERROR(E8)</formula>
    </cfRule>
  </conditionalFormatting>
  <conditionalFormatting sqref="E10">
    <cfRule type="containsErrors" dxfId="140" priority="27">
      <formula>ISERROR(E10)</formula>
    </cfRule>
  </conditionalFormatting>
  <conditionalFormatting sqref="E12">
    <cfRule type="containsErrors" dxfId="139" priority="26">
      <formula>ISERROR(E12)</formula>
    </cfRule>
  </conditionalFormatting>
  <conditionalFormatting sqref="E14">
    <cfRule type="containsErrors" dxfId="138" priority="16">
      <formula>ISERROR(E14)</formula>
    </cfRule>
  </conditionalFormatting>
  <conditionalFormatting sqref="P8">
    <cfRule type="containsText" dxfId="137" priority="11" operator="containsText" text="#VREDN!">
      <formula>NOT(ISERROR(SEARCH("#VREDN!",P8)))</formula>
    </cfRule>
  </conditionalFormatting>
  <conditionalFormatting sqref="P8">
    <cfRule type="containsErrors" dxfId="136" priority="12">
      <formula>ISERROR(P8)</formula>
    </cfRule>
  </conditionalFormatting>
  <conditionalFormatting sqref="P10">
    <cfRule type="containsText" dxfId="135" priority="8" operator="containsText" text="#VREDN!">
      <formula>NOT(ISERROR(SEARCH("#VREDN!",P10)))</formula>
    </cfRule>
  </conditionalFormatting>
  <conditionalFormatting sqref="P10">
    <cfRule type="containsErrors" dxfId="134" priority="9">
      <formula>ISERROR(P10)</formula>
    </cfRule>
  </conditionalFormatting>
  <conditionalFormatting sqref="P10">
    <cfRule type="cellIs" dxfId="133" priority="7" operator="equal">
      <formula>1</formula>
    </cfRule>
  </conditionalFormatting>
  <conditionalFormatting sqref="P12">
    <cfRule type="containsText" dxfId="132" priority="5" operator="containsText" text="#VREDN!">
      <formula>NOT(ISERROR(SEARCH("#VREDN!",P12)))</formula>
    </cfRule>
  </conditionalFormatting>
  <conditionalFormatting sqref="P12">
    <cfRule type="containsErrors" dxfId="131" priority="6">
      <formula>ISERROR(P12)</formula>
    </cfRule>
  </conditionalFormatting>
  <conditionalFormatting sqref="P12">
    <cfRule type="cellIs" dxfId="130" priority="4" operator="equal">
      <formula>1</formula>
    </cfRule>
  </conditionalFormatting>
  <conditionalFormatting sqref="P14">
    <cfRule type="cellIs" dxfId="129" priority="1" operator="equal">
      <formula>1</formula>
    </cfRule>
  </conditionalFormatting>
  <conditionalFormatting sqref="P14">
    <cfRule type="containsText" dxfId="128" priority="2" operator="containsText" text="#VREDN!">
      <formula>NOT(ISERROR(SEARCH("#VREDN!",P14)))</formula>
    </cfRule>
  </conditionalFormatting>
  <conditionalFormatting sqref="P14">
    <cfRule type="containsErrors" dxfId="127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4"/>
  <sheetViews>
    <sheetView showGridLines="0" topLeftCell="A2" zoomScaleNormal="100" workbookViewId="0">
      <selection activeCell="B32" sqref="B32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71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72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IF(AND(ISTEXT(F$4),ISNUMBER(G8)),ROUND(G8,4),IF(AND(ISTEXT(F$4),ISBLANK(G$8),ISBLANK(G$10),ISBLANK(G$11),ISBLANK(G$12),ISBLANK(G$14),ISBLANK(G$16)),"#VREDN!",IF(AND(ISBLANK(F$4),ISNUMBER(G8)),"#VREDN!",IF(ISTEXT(G8),"#VREDN!",IF(ISNUMBER(F$4),"#VREDN!",0)))))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IF(AND(ISTEXT(H$4),ISNUMBER(I8)),ROUND(I8,4),IF(AND(ISTEXT(H$4),ISBLANK(I$8),ISBLANK(I$10),ISBLANK(I$11),ISBLANK(I$12),ISBLANK(I$14),ISBLANK(I$16)),"#VREDN!",IF(AND(ISBLANK(H$4),ISNUMBER(I8)),"#VREDN!",IF(ISTEXT(I8),"#VREDN!",IF(ISNUMBER(H$4),"#VREDN!",0)))))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IF(AND(ISTEXT(J$4),ISNUMBER(K8)),ROUND(K8,4),IF(AND(ISTEXT(J$4),ISBLANK(K$8),ISBLANK(K$10),ISBLANK(K$11),ISBLANK(K$12),ISBLANK(K$14),ISBLANK(K$16)),"#VREDN!",IF(AND(ISBLANK(J$4),ISNUMBER(K8)),"#VREDN!",IF(ISTEXT(K8),"#VREDN!",IF(ISNUMBER(J$4),"#VREDN!",0)))))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IF(AND(ISTEXT(L$4),ISNUMBER(M8)),ROUND(M8,4),IF(AND(ISTEXT(L$4),ISBLANK(M$8),ISBLANK(M$10),ISBLANK(M$11),ISBLANK(M$12),ISBLANK(M$14),ISBLANK(M$16)),"#VREDN!",IF(AND(ISBLANK(L$4),ISNUMBER(M8)),"#VREDN!",IF(ISTEXT(M8),"#VREDN!",IF(ISNUMBER(L$4),"#VREDN!",0)))))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IF(AND(ISTEXT(N$4),ISNUMBER(O8)),ROUND(O8,4),IF(AND(ISTEXT(N$4),ISBLANK(O$8),ISBLANK(O$10),ISBLANK(O$11),ISBLANK(O$12),ISBLANK(O$14),ISBLANK(O$16)),"#VREDN!",IF(AND(ISBLANK(N$4),ISNUMBER(O8)),"#VREDN!",IF(ISTEXT(O8),"#VREDN!",IF(ISNUMBER(N$4),"#VREDN!",0)))))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6" s="6" customFormat="1" ht="20.100000000000001" customHeight="1" x14ac:dyDescent="0.25">
      <c r="A10" s="8" t="s">
        <v>18</v>
      </c>
      <c r="B10" s="79" t="s">
        <v>29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IF(AND(ISTEXT(F$4),ISNUMBER(G10)),ROUND(G10,4),IF(AND(ISTEXT(F$4),ISBLANK(G$8),ISBLANK(G$10),ISBLANK(G$11),ISBLANK(G$12),ISBLANK(G$14),ISBLANK(G$16)),"#VREDN!",IF(AND(ISBLANK(F$4),ISNUMBER(G10)),"#VREDN!",IF(ISTEXT(G10),"#VREDN!",IF(ISNUMBER(F$4),"#VREDN!",0)))))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IF(AND(ISTEXT(H$4),ISNUMBER(I10)),ROUND(I10,4),IF(AND(ISTEXT(H$4),ISBLANK(I$8),ISBLANK(I$10),ISBLANK(I$11),ISBLANK(I$12),ISBLANK(I$14),ISBLANK(I$16)),"#VREDN!",IF(AND(ISBLANK(H$4),ISNUMBER(I10)),"#VREDN!",IF(ISTEXT(I10),"#VREDN!",IF(ISNUMBER(H$4),"#VREDN!",0)))))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IF(AND(ISTEXT(J$4),ISNUMBER(K10)),ROUND(K10,4),IF(AND(ISTEXT(J$4),ISBLANK(K$8),ISBLANK(K$10),ISBLANK(K$11),ISBLANK(K$12),ISBLANK(K$14),ISBLANK(K$16)),"#VREDN!",IF(AND(ISBLANK(J$4),ISNUMBER(K10)),"#VREDN!",IF(ISTEXT(K10),"#VREDN!",IF(ISNUMBER(J$4),"#VREDN!",0)))))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IF(AND(ISTEXT(L$4),ISNUMBER(M10)),ROUND(M10,4),IF(AND(ISTEXT(L$4),ISBLANK(M$8),ISBLANK(M$10),ISBLANK(M$11),ISBLANK(M$12),ISBLANK(M$14),ISBLANK(M$16)),"#VREDN!",IF(AND(ISBLANK(L$4),ISNUMBER(M10)),"#VREDN!",IF(ISTEXT(M10),"#VREDN!",IF(ISNUMBER(L$4),"#VREDN!",0)))))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IF(AND(ISTEXT(N$4),ISNUMBER(O10)),ROUND(O10,4),IF(AND(ISTEXT(N$4),ISBLANK(O$8),ISBLANK(O$10),ISBLANK(O$11),ISBLANK(O$12),ISBLANK(O$14),ISBLANK(O$16)),"#VREDN!",IF(AND(ISBLANK(N$4),ISNUMBER(O10)),"#VREDN!",IF(ISTEXT(O10),"#VREDN!",IF(ISNUMBER(N$4),"#VREDN!",0)))))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6" s="6" customFormat="1" ht="20.100000000000001" customHeight="1" x14ac:dyDescent="0.25">
      <c r="A11" s="8" t="s">
        <v>19</v>
      </c>
      <c r="B11" s="79" t="s">
        <v>46</v>
      </c>
      <c r="C11" s="80"/>
      <c r="D11" s="42">
        <f t="shared" ref="D11:D12" si="0">IF(F11+H11+N11+J11+L11&lt;=100%,100%-F11-H11-N11-J11-L11,"#VREDN!")</f>
        <v>1</v>
      </c>
      <c r="E11" s="42" t="str">
        <f>IF(ISTEXT(D$4),D11," ")</f>
        <v xml:space="preserve"> </v>
      </c>
      <c r="F11" s="42">
        <f t="shared" ref="F11:H12" si="1">IF(AND(ISTEXT(F$4),ISNUMBER(G11)),ROUND(G11,4),IF(AND(ISTEXT(F$4),ISBLANK(G$8),ISBLANK(G$10),ISBLANK(G$11),ISBLANK(G$12),ISBLANK(G$14),ISBLANK(G$16)),"#VREDN!",IF(AND(ISBLANK(F$4),ISNUMBER(G11)),"#VREDN!",IF(ISTEXT(G11),"#VREDN!",IF(ISNUMBER(F$4),"#VREDN!",0)))))</f>
        <v>0</v>
      </c>
      <c r="G11" s="43"/>
      <c r="H11" s="48">
        <f t="shared" si="1"/>
        <v>0</v>
      </c>
      <c r="I11" s="43"/>
      <c r="J11" s="48">
        <f t="shared" ref="J11" si="2">IF(AND(ISTEXT(J$4),ISNUMBER(K11)),ROUND(K11,4),IF(AND(ISTEXT(J$4),ISBLANK(K$8),ISBLANK(K$10),ISBLANK(K$11),ISBLANK(K$12),ISBLANK(K$14),ISBLANK(K$16)),"#VREDN!",IF(AND(ISBLANK(J$4),ISNUMBER(K11)),"#VREDN!",IF(ISTEXT(K11),"#VREDN!",IF(ISNUMBER(J$4),"#VREDN!",0)))))</f>
        <v>0</v>
      </c>
      <c r="K11" s="43"/>
      <c r="L11" s="48">
        <f t="shared" ref="L11" si="3">IF(AND(ISTEXT(L$4),ISNUMBER(M11)),ROUND(M11,4),IF(AND(ISTEXT(L$4),ISBLANK(M$8),ISBLANK(M$10),ISBLANK(M$11),ISBLANK(M$12),ISBLANK(M$14),ISBLANK(M$16)),"#VREDN!",IF(AND(ISBLANK(L$4),ISNUMBER(M11)),"#VREDN!",IF(ISTEXT(M11),"#VREDN!",IF(ISNUMBER(L$4),"#VREDN!",0)))))</f>
        <v>0</v>
      </c>
      <c r="M11" s="43"/>
      <c r="N11" s="48">
        <f t="shared" ref="N11" si="4">IF(AND(ISTEXT(N$4),ISNUMBER(O11)),ROUND(O11,4),IF(AND(ISTEXT(N$4),ISBLANK(O$8),ISBLANK(O$10),ISBLANK(O$11),ISBLANK(O$12),ISBLANK(O$14),ISBLANK(O$16)),"#VREDN!",IF(AND(ISBLANK(N$4),ISNUMBER(O11)),"#VREDN!",IF(ISTEXT(O11),"#VREDN!",IF(ISNUMBER(N$4),"#VREDN!",0)))))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6" s="6" customFormat="1" ht="20.100000000000001" customHeight="1" x14ac:dyDescent="0.25">
      <c r="A12" s="8" t="s">
        <v>20</v>
      </c>
      <c r="B12" s="79" t="s">
        <v>40</v>
      </c>
      <c r="C12" s="80"/>
      <c r="D12" s="42">
        <f t="shared" si="0"/>
        <v>1</v>
      </c>
      <c r="E12" s="42" t="str">
        <f>IF(ISTEXT(D$4),D12," ")</f>
        <v xml:space="preserve"> </v>
      </c>
      <c r="F12" s="42">
        <f t="shared" si="1"/>
        <v>0</v>
      </c>
      <c r="G12" s="43"/>
      <c r="H12" s="48">
        <f t="shared" si="1"/>
        <v>0</v>
      </c>
      <c r="I12" s="43"/>
      <c r="J12" s="48">
        <f t="shared" ref="J12" si="5">IF(AND(ISTEXT(J$4),ISNUMBER(K12)),ROUND(K12,4),IF(AND(ISTEXT(J$4),ISBLANK(K$8),ISBLANK(K$10),ISBLANK(K$11),ISBLANK(K$12),ISBLANK(K$14),ISBLANK(K$16)),"#VREDN!",IF(AND(ISBLANK(J$4),ISNUMBER(K12)),"#VREDN!",IF(ISTEXT(K12),"#VREDN!",IF(ISNUMBER(J$4),"#VREDN!",0)))))</f>
        <v>0</v>
      </c>
      <c r="K12" s="43"/>
      <c r="L12" s="48">
        <f t="shared" ref="L12" si="6">IF(AND(ISTEXT(L$4),ISNUMBER(M12)),ROUND(M12,4),IF(AND(ISTEXT(L$4),ISBLANK(M$8),ISBLANK(M$10),ISBLANK(M$11),ISBLANK(M$12),ISBLANK(M$14),ISBLANK(M$16)),"#VREDN!",IF(AND(ISBLANK(L$4),ISNUMBER(M12)),"#VREDN!",IF(ISTEXT(M12),"#VREDN!",IF(ISNUMBER(L$4),"#VREDN!",0)))))</f>
        <v>0</v>
      </c>
      <c r="M12" s="43"/>
      <c r="N12" s="48">
        <f t="shared" ref="N12" si="7">IF(AND(ISTEXT(N$4),ISNUMBER(O12)),ROUND(O12,4),IF(AND(ISTEXT(N$4),ISBLANK(O$8),ISBLANK(O$10),ISBLANK(O$11),ISBLANK(O$12),ISBLANK(O$14),ISBLANK(O$16)),"#VREDN!",IF(AND(ISBLANK(N$4),ISNUMBER(O12)),"#VREDN!",IF(ISTEXT(O12),"#VREDN!",IF(ISNUMBER(N$4),"#VREDN!",0)))))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34" customFormat="1" ht="20.100000000000001" customHeight="1" x14ac:dyDescent="0.25">
      <c r="A13" s="9" t="s">
        <v>48</v>
      </c>
      <c r="B13" s="63" t="s">
        <v>52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27"/>
    </row>
    <row r="14" spans="1:16" s="6" customFormat="1" ht="30" customHeight="1" x14ac:dyDescent="0.25">
      <c r="A14" s="8" t="s">
        <v>49</v>
      </c>
      <c r="B14" s="54" t="s">
        <v>60</v>
      </c>
      <c r="C14" s="54"/>
      <c r="D14" s="42">
        <f>IF(AND(F14+H14+J14+L14+N14&lt;=100%,J14+L14+N14&lt;100%),100%-F14-H14-N14-J14-L14,"#VREDN!")</f>
        <v>1</v>
      </c>
      <c r="E14" s="42" t="str">
        <f>IF(ISTEXT(D$4),D14," ")</f>
        <v xml:space="preserve"> </v>
      </c>
      <c r="F14" s="42">
        <f>IF(AND(ISTEXT(F$4),ISNUMBER(G14)),ROUND(G14,4),IF(AND(ISTEXT(F$4),ISBLANK(G$8),ISBLANK(G$10),ISBLANK(G$11),ISBLANK(G$12),ISBLANK(G$14),ISBLANK(G$16)),"#VREDN!",IF(AND(ISBLANK(F$4),ISNUMBER(G14)),"#VREDN!",IF(ISTEXT(G14),"#VREDN!",IF(ISNUMBER(F$4),"#VREDN!",0)))))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IF(AND(ISTEXT(H$4),ISNUMBER(I14)),ROUND(I14,4),IF(AND(ISTEXT(H$4),ISBLANK(I$8),ISBLANK(I$10),ISBLANK(I$11),ISBLANK(I$12),ISBLANK(I$14),ISBLANK(I$16)),"#VREDN!",IF(AND(ISBLANK(H$4),ISNUMBER(I14)),"#VREDN!",IF(ISTEXT(I14),"#VREDN!",IF(ISNUMBER(H$4),"#VREDN!",0)))))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IF(AND(ISTEXT(J$4),ISNUMBER(K14)),ROUND(K14,4),IF(AND(ISTEXT(J$4),ISBLANK(K$8),ISBLANK(K$10),ISBLANK(K$11),ISBLANK(K$12),ISBLANK(K$14),ISBLANK(K$16)),"#VREDN!",IF(AND(ISBLANK(J$4),ISNUMBER(K14)),"#VREDN!",IF(ISTEXT(K14),"#VREDN!",IF(ISNUMBER(J$4),"#VREDN!",0)))))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IF(AND(ISTEXT(L$4),ISNUMBER(M14)),ROUND(M14,4),IF(AND(ISTEXT(L$4),ISBLANK(M$8),ISBLANK(M$10),ISBLANK(M$11),ISBLANK(M$12),ISBLANK(M$14),ISBLANK(M$16)),"#VREDN!",IF(AND(ISBLANK(L$4),ISNUMBER(M14)),"#VREDN!",IF(ISTEXT(M14),"#VREDN!",IF(ISNUMBER(L$4),"#VREDN!",0)))))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IF(AND(ISTEXT(N$4),ISNUMBER(O14)),ROUND(O14,4),IF(AND(ISTEXT(N$4),ISBLANK(O$8),ISBLANK(O$10),ISBLANK(O$11),ISBLANK(O$12),ISBLANK(O$14),ISBLANK(O$16)),"#VREDN!",IF(AND(ISBLANK(N$4),ISNUMBER(O14)),"#VREDN!",IF(ISTEXT(O14),"#VREDN!",IF(ISNUMBER(N$4),"#VREDN!",0)))))</f>
        <v>0</v>
      </c>
      <c r="O14" s="43"/>
      <c r="P14" s="46" t="str">
        <f>IF(ISTEXT(D$4),E14+F14+H14+J14+L14+N14,IF(NOT(D14&gt;=0),"#VREDN!",IF(AND(ISBLANK(D$4),ISNUMBER(E14)),"#VREDN!",IF(AND(ISBLANK(D$4),ISTEXT(F$4),ISNUMBER(G14)),"#VREDN!",IF(AND(ISBLANK(D$4),ISTEXT(H$4),ISNUMBER(I14)),"#VREDN!",IF(AND(ISBLANK(D$4),ISTEXT(J$4),ISNUMBER(K14)),"#VREDN!",IF(AND(ISBLANK(D$4),ISTEXT(L$4),ISNUMBER(M14)),"#VREDN!",IF(AND(ISBLANK(D$4),ISTEXT(N$4),ISNUMBER(O14)),"#VREDN!",IF(ISNUMBER($D$4),"#VREDN!"," ")))))))))</f>
        <v xml:space="preserve"> </v>
      </c>
    </row>
    <row r="15" spans="1:16" s="34" customFormat="1" ht="20.100000000000001" customHeight="1" x14ac:dyDescent="0.25">
      <c r="A15" s="39">
        <v>4</v>
      </c>
      <c r="B15" s="63" t="s">
        <v>61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27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IF(AND(ISTEXT(F$4),ISNUMBER(G16)),ROUND(G16,4),IF(AND(ISTEXT(F$4),ISBLANK(G$8),ISBLANK(G$10),ISBLANK(G$11),ISBLANK(G$12),ISBLANK(G$14),ISBLANK(G$16)),"#VREDN!",IF(AND(ISBLANK(F$4),ISNUMBER(G16)),"#VREDN!",IF(ISTEXT(G16),"#VREDN!",IF(ISNUMBER(F$4),"#VREDN!",0)))))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IF(AND(ISTEXT(H$4),ISNUMBER(I16)),ROUND(I16,4),IF(AND(ISTEXT(H$4),ISBLANK(I$8),ISBLANK(I$10),ISBLANK(I$11),ISBLANK(I$12),ISBLANK(I$14),ISBLANK(I$16)),"#VREDN!",IF(AND(ISBLANK(H$4),ISNUMBER(I16)),"#VREDN!",IF(ISTEXT(I16),"#VREDN!",IF(ISNUMBER(H$4),"#VREDN!",0)))))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IF(AND(ISTEXT(J$4),ISNUMBER(K16)),ROUND(K16,4),IF(AND(ISTEXT(J$4),ISBLANK(K$8),ISBLANK(K$10),ISBLANK(K$11),ISBLANK(K$12),ISBLANK(K$14),ISBLANK(K$16)),"#VREDN!",IF(AND(ISBLANK(J$4),ISNUMBER(K16)),"#VREDN!",IF(ISTEXT(K16),"#VREDN!",IF(ISNUMBER(J$4),"#VREDN!",0)))))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IF(AND(ISTEXT(L$4),ISNUMBER(M16)),ROUND(M16,4),IF(AND(ISTEXT(L$4),ISBLANK(M$8),ISBLANK(M$10),ISBLANK(M$11),ISBLANK(M$12),ISBLANK(M$14),ISBLANK(M$16)),"#VREDN!",IF(AND(ISBLANK(L$4),ISNUMBER(M16)),"#VREDN!",IF(ISTEXT(M16),"#VREDN!",IF(ISNUMBER(L$4),"#VREDN!",0)))))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IF(AND(ISTEXT(N$4),ISNUMBER(O16)),ROUND(O16,4),IF(AND(ISTEXT(N$4),ISBLANK(O$8),ISBLANK(O$10),ISBLANK(O$11),ISBLANK(O$12),ISBLANK(O$14),ISBLANK(O$16)),"#VREDN!",IF(AND(ISBLANK(N$4),ISNUMBER(O16)),"#VREDN!",IF(ISTEXT(O16),"#VREDN!",IF(ISNUMBER(N$4),"#VREDN!",0)))))</f>
        <v>0</v>
      </c>
      <c r="O16" s="43"/>
      <c r="P16" s="46" t="str">
        <f>IF(AND(ISTEXT(D$4),ISTEXT(B16),ISNUMBER(E16)),E16+F16+H16+J16+L16+N16,IF(AND(ISBLANK(B16),ISBLANK(G16),ISBLANK(I16),ISBLANK(K16),ISBLANK(M16),ISBLANK(O16)),"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53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  <c r="K20" s="34"/>
      <c r="L20" s="34"/>
      <c r="M20" s="34"/>
      <c r="N20" s="34"/>
      <c r="O20" s="34"/>
      <c r="P20" s="34"/>
    </row>
    <row r="21" spans="1:19" s="31" customFormat="1" ht="17.45" customHeight="1" x14ac:dyDescent="0.25">
      <c r="A21" s="37" t="s">
        <v>64</v>
      </c>
      <c r="B21" s="36"/>
      <c r="C21" s="36"/>
      <c r="D21" s="36"/>
      <c r="E21" s="36"/>
      <c r="F21" s="36"/>
      <c r="G21" s="36"/>
      <c r="H21" s="36"/>
      <c r="I21" s="36"/>
      <c r="J21" s="36"/>
      <c r="K21" s="34"/>
      <c r="L21" s="34"/>
      <c r="M21" s="34"/>
      <c r="N21" s="34"/>
      <c r="O21" s="34"/>
      <c r="P21" s="34"/>
    </row>
    <row r="22" spans="1:19" s="31" customFormat="1" ht="17.45" customHeight="1" x14ac:dyDescent="0.25">
      <c r="A22" s="70" t="s">
        <v>83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47</v>
      </c>
      <c r="B25" s="69"/>
      <c r="C25" s="38"/>
      <c r="D25" s="38"/>
      <c r="E25" s="38"/>
      <c r="F25" s="38"/>
      <c r="G25" s="38"/>
      <c r="H25" s="38"/>
      <c r="I25" s="38"/>
      <c r="J25" s="38"/>
      <c r="K25" s="34"/>
      <c r="L25" s="34"/>
      <c r="M25" s="34"/>
      <c r="N25" s="34"/>
      <c r="O25" s="34"/>
      <c r="P25" s="34"/>
    </row>
    <row r="26" spans="1:19" s="31" customFormat="1" ht="17.100000000000001" customHeight="1" x14ac:dyDescent="0.25">
      <c r="A26" s="24" t="s">
        <v>54</v>
      </c>
      <c r="B26" s="58" t="s">
        <v>66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9" s="31" customFormat="1" ht="17.100000000000001" customHeight="1" x14ac:dyDescent="0.25">
      <c r="A27" s="24" t="s">
        <v>55</v>
      </c>
      <c r="B27" s="58" t="s">
        <v>68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" s="31" customFormat="1" ht="17.100000000000001" customHeight="1" x14ac:dyDescent="0.25">
      <c r="A28" s="24" t="s">
        <v>56</v>
      </c>
      <c r="B28" s="58" t="s">
        <v>23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9" s="31" customFormat="1" ht="24.95" customHeight="1" x14ac:dyDescent="0.25">
      <c r="A29" s="24" t="s">
        <v>67</v>
      </c>
      <c r="B29" s="49" t="s">
        <v>57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35"/>
      <c r="C30" s="35"/>
      <c r="D30" s="35"/>
      <c r="E30" s="35"/>
      <c r="F30" s="35"/>
      <c r="G30" s="35"/>
      <c r="H30" s="35"/>
      <c r="I30" s="35"/>
      <c r="J30" s="35"/>
      <c r="K30" s="34"/>
      <c r="L30" s="34"/>
      <c r="M30" s="34"/>
      <c r="N30" s="34"/>
      <c r="O30" s="34"/>
      <c r="P30" s="34"/>
    </row>
    <row r="31" spans="1:19" s="20" customFormat="1" ht="20.100000000000001" customHeight="1" x14ac:dyDescent="0.25">
      <c r="A31" s="34"/>
      <c r="B31" s="34" t="s">
        <v>9</v>
      </c>
      <c r="C31" s="34"/>
      <c r="D31" s="6"/>
      <c r="E31" s="34"/>
      <c r="F31" s="34"/>
      <c r="G31" s="34"/>
      <c r="H31" s="34"/>
      <c r="I31" s="34"/>
      <c r="J31" s="34"/>
      <c r="K31" s="34"/>
      <c r="L31" s="59" t="s">
        <v>11</v>
      </c>
      <c r="M31" s="59"/>
      <c r="N31" s="59"/>
      <c r="O31" s="59"/>
      <c r="P31" s="34"/>
    </row>
    <row r="32" spans="1:19" s="20" customFormat="1" ht="20.100000000000001" customHeight="1" x14ac:dyDescent="0.25">
      <c r="B32" s="21"/>
      <c r="C32" s="23"/>
      <c r="D32" s="6"/>
      <c r="L32" s="60"/>
      <c r="M32" s="60"/>
      <c r="N32" s="60"/>
      <c r="O32" s="60"/>
      <c r="P32" s="6"/>
    </row>
    <row r="33" spans="2:16" s="20" customFormat="1" ht="20.100000000000001" customHeight="1" x14ac:dyDescent="0.25">
      <c r="B33" s="20" t="s">
        <v>10</v>
      </c>
      <c r="C33" s="23"/>
      <c r="D33" s="6"/>
      <c r="L33" s="61" t="s">
        <v>12</v>
      </c>
      <c r="M33" s="61"/>
      <c r="N33" s="61"/>
      <c r="O33" s="61"/>
      <c r="P33" s="6"/>
    </row>
    <row r="34" spans="2:16" s="20" customFormat="1" ht="20.100000000000001" customHeight="1" x14ac:dyDescent="0.25">
      <c r="B34" s="21"/>
      <c r="C34" s="23"/>
      <c r="D34" s="6"/>
      <c r="G34" s="62"/>
      <c r="H34" s="62"/>
      <c r="I34" s="62"/>
      <c r="L34" s="60"/>
      <c r="M34" s="60"/>
      <c r="N34" s="60"/>
      <c r="O34" s="60"/>
      <c r="P34" s="6"/>
    </row>
  </sheetData>
  <sheetProtection algorithmName="SHA-512" hashValue="V01VpvEjzXhLxtNr14iUrd5AZq6zg0XXu6L0ITXaSjyi3ejN2NqYFy7ZYdMQZOYokPpheqIEQa+78Eap8ziP6Q==" saltValue="TLXVkP+FMSTgcKkFXPxWIw==" spinCount="100000" sheet="1" selectLockedCells="1"/>
  <mergeCells count="59">
    <mergeCell ref="A18:C18"/>
    <mergeCell ref="D18:P18"/>
    <mergeCell ref="A19:J19"/>
    <mergeCell ref="A20:J20"/>
    <mergeCell ref="A22:P22"/>
    <mergeCell ref="L33:O33"/>
    <mergeCell ref="G34:I34"/>
    <mergeCell ref="L34:O34"/>
    <mergeCell ref="L31:O31"/>
    <mergeCell ref="L32:O32"/>
    <mergeCell ref="B28:P28"/>
    <mergeCell ref="B29:P29"/>
    <mergeCell ref="A23:P23"/>
    <mergeCell ref="A24:P24"/>
    <mergeCell ref="A25:B25"/>
    <mergeCell ref="B26:P26"/>
    <mergeCell ref="B27:P27"/>
    <mergeCell ref="A1:J1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7:C7"/>
    <mergeCell ref="D7:E7"/>
    <mergeCell ref="F7:G7"/>
    <mergeCell ref="H7:I7"/>
    <mergeCell ref="J7:K7"/>
    <mergeCell ref="B14:C14"/>
    <mergeCell ref="B15:C15"/>
    <mergeCell ref="B16:C16"/>
    <mergeCell ref="B9:C9"/>
    <mergeCell ref="B10:C10"/>
    <mergeCell ref="B11:C11"/>
    <mergeCell ref="B12:C12"/>
    <mergeCell ref="B13:C13"/>
  </mergeCells>
  <conditionalFormatting sqref="P17">
    <cfRule type="cellIs" dxfId="126" priority="100" operator="equal">
      <formula>1</formula>
    </cfRule>
  </conditionalFormatting>
  <conditionalFormatting sqref="P8">
    <cfRule type="containsErrors" dxfId="125" priority="18">
      <formula>ISERROR(P8)</formula>
    </cfRule>
  </conditionalFormatting>
  <conditionalFormatting sqref="P8">
    <cfRule type="cellIs" dxfId="124" priority="16" operator="equal">
      <formula>1</formula>
    </cfRule>
  </conditionalFormatting>
  <conditionalFormatting sqref="E8">
    <cfRule type="containsErrors" dxfId="123" priority="42">
      <formula>ISERROR(E8)</formula>
    </cfRule>
  </conditionalFormatting>
  <conditionalFormatting sqref="E10">
    <cfRule type="containsErrors" dxfId="122" priority="41">
      <formula>ISERROR(E10)</formula>
    </cfRule>
  </conditionalFormatting>
  <conditionalFormatting sqref="E11">
    <cfRule type="containsErrors" dxfId="121" priority="40">
      <formula>ISERROR(E11)</formula>
    </cfRule>
  </conditionalFormatting>
  <conditionalFormatting sqref="E12">
    <cfRule type="containsErrors" dxfId="120" priority="39">
      <formula>ISERROR(E12)</formula>
    </cfRule>
  </conditionalFormatting>
  <conditionalFormatting sqref="E14">
    <cfRule type="containsErrors" dxfId="119" priority="38">
      <formula>ISERROR(E14)</formula>
    </cfRule>
  </conditionalFormatting>
  <conditionalFormatting sqref="E16">
    <cfRule type="containsErrors" dxfId="118" priority="37">
      <formula>ISERROR(E16)</formula>
    </cfRule>
  </conditionalFormatting>
  <conditionalFormatting sqref="P8">
    <cfRule type="containsText" dxfId="117" priority="17" operator="containsText" text="#VREDN!">
      <formula>NOT(ISERROR(SEARCH("#VREDN!",P8)))</formula>
    </cfRule>
  </conditionalFormatting>
  <conditionalFormatting sqref="P10">
    <cfRule type="containsText" dxfId="116" priority="14" operator="containsText" text="#VREDN!">
      <formula>NOT(ISERROR(SEARCH("#VREDN!",P10)))</formula>
    </cfRule>
  </conditionalFormatting>
  <conditionalFormatting sqref="P10">
    <cfRule type="containsErrors" dxfId="115" priority="15">
      <formula>ISERROR(P10)</formula>
    </cfRule>
  </conditionalFormatting>
  <conditionalFormatting sqref="P10">
    <cfRule type="cellIs" dxfId="114" priority="13" operator="equal">
      <formula>1</formula>
    </cfRule>
  </conditionalFormatting>
  <conditionalFormatting sqref="P11">
    <cfRule type="containsText" dxfId="113" priority="11" operator="containsText" text="#VREDN!">
      <formula>NOT(ISERROR(SEARCH("#VREDN!",P11)))</formula>
    </cfRule>
  </conditionalFormatting>
  <conditionalFormatting sqref="P11">
    <cfRule type="containsErrors" dxfId="112" priority="12">
      <formula>ISERROR(P11)</formula>
    </cfRule>
  </conditionalFormatting>
  <conditionalFormatting sqref="P11">
    <cfRule type="cellIs" dxfId="111" priority="10" operator="equal">
      <formula>1</formula>
    </cfRule>
  </conditionalFormatting>
  <conditionalFormatting sqref="P12">
    <cfRule type="containsText" dxfId="110" priority="8" operator="containsText" text="#VREDN!">
      <formula>NOT(ISERROR(SEARCH("#VREDN!",P12)))</formula>
    </cfRule>
  </conditionalFormatting>
  <conditionalFormatting sqref="P12">
    <cfRule type="containsErrors" dxfId="109" priority="9">
      <formula>ISERROR(P12)</formula>
    </cfRule>
  </conditionalFormatting>
  <conditionalFormatting sqref="P12">
    <cfRule type="cellIs" dxfId="108" priority="7" operator="equal">
      <formula>1</formula>
    </cfRule>
  </conditionalFormatting>
  <conditionalFormatting sqref="P14">
    <cfRule type="containsText" dxfId="107" priority="5" operator="containsText" text="#VREDN!">
      <formula>NOT(ISERROR(SEARCH("#VREDN!",P14)))</formula>
    </cfRule>
  </conditionalFormatting>
  <conditionalFormatting sqref="P14">
    <cfRule type="containsErrors" dxfId="106" priority="6">
      <formula>ISERROR(P14)</formula>
    </cfRule>
  </conditionalFormatting>
  <conditionalFormatting sqref="P14">
    <cfRule type="cellIs" dxfId="105" priority="4" operator="equal">
      <formula>1</formula>
    </cfRule>
  </conditionalFormatting>
  <conditionalFormatting sqref="P16">
    <cfRule type="cellIs" dxfId="104" priority="1" operator="equal">
      <formula>1</formula>
    </cfRule>
  </conditionalFormatting>
  <conditionalFormatting sqref="P16">
    <cfRule type="containsText" dxfId="103" priority="2" operator="containsText" text="#VREDN!">
      <formula>NOT(ISERROR(SEARCH("#VREDN!",P16)))</formula>
    </cfRule>
  </conditionalFormatting>
  <conditionalFormatting sqref="P16">
    <cfRule type="containsErrors" dxfId="102" priority="3">
      <formula>ISERROR(P16)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3"/>
  <sheetViews>
    <sheetView showGridLines="0" zoomScaleNormal="100" workbookViewId="0">
      <selection activeCell="D17" sqref="D17:P17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9" ht="20.100000000000001" customHeight="1" x14ac:dyDescent="0.25">
      <c r="A1" s="73" t="s">
        <v>73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9" s="41" customFormat="1" ht="30" customHeight="1" x14ac:dyDescent="0.2">
      <c r="A2" s="77" t="s">
        <v>74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9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9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9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9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9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IF(AND(ISTEXT(F$4),ISNUMBER(G8)),ROUND(G8,4),IF(AND(ISTEXT(F$4),ISBLANK(G$8),ISBLANK(G$10),ISBLANK(G$11),ISBLANK(G$13),ISBLANK(G$15)),"#VREDN!",IF(AND(ISBLANK(F$4),ISNUMBER(G8)),"#VREDN!",IF(ISTEXT(G8),"#VREDN!",IF(ISNUMBER(F$4),"#VREDN!",0)))))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IF(AND(ISTEXT(H$4),ISNUMBER(I8)),ROUND(I8,4),IF(AND(ISTEXT(H$4),ISBLANK(I$8),ISBLANK(I$10),ISBLANK(I$11),ISBLANK(I$13),ISBLANK(I$15)),"#VREDN!",IF(AND(ISBLANK(H$4),ISNUMBER(I8)),"#VREDN!",IF(ISTEXT(I8),"#VREDN!",IF(ISNUMBER(H$4),"#VREDN!",0)))))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IF(AND(ISTEXT(J$4),ISNUMBER(K8)),ROUND(K8,4),IF(AND(ISTEXT(J$4),ISBLANK(K$8),ISBLANK(K$10),ISBLANK(K$11),ISBLANK(K$13),ISBLANK(K$15)),"#VREDN!",IF(AND(ISBLANK(J$4),ISNUMBER(K8)),"#VREDN!",IF(ISTEXT(K8),"#VREDN!",IF(ISNUMBER(J$4),"#VREDN!",0)))))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IF(AND(ISTEXT(L$4),ISNUMBER(M8)),ROUND(M8,4),IF(AND(ISTEXT(L$4),ISBLANK(M$8),ISBLANK(M$10),ISBLANK(M$11),ISBLANK(M$13),ISBLANK(M$15)),"#VREDN!",IF(AND(ISBLANK(L$4),ISNUMBER(M8)),"#VREDN!",IF(ISTEXT(M8),"#VREDN!",IF(ISNUMBER(L$4),"#VREDN!",0)))))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IF(AND(ISTEXT(N$4),ISNUMBER(O8)),ROUND(O8,4),IF(AND(ISTEXT(N$4),ISBLANK(O$8),ISBLANK(O$10),ISBLANK(O$11),ISBLANK(O$13),ISBLANK(O$15)),"#VREDN!",IF(AND(ISBLANK(N$4),ISNUMBER(O8)),"#VREDN!",IF(ISTEXT(O8),"#VREDN!",IF(ISNUMBER(N$4),"#VREDN!",0)))))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9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9" s="6" customFormat="1" ht="20.100000000000001" customHeight="1" x14ac:dyDescent="0.25">
      <c r="A10" s="8" t="s">
        <v>18</v>
      </c>
      <c r="B10" s="79" t="s">
        <v>29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IF(AND(ISTEXT(F$4),ISNUMBER(G10)),ROUND(G10,4),IF(AND(ISTEXT(F$4),ISBLANK(G$8),ISBLANK(G$10),ISBLANK(G$11),ISBLANK(G$13),ISBLANK(G$15)),"#VREDN!",IF(AND(ISBLANK(F$4),ISNUMBER(G10)),"#VREDN!",IF(ISTEXT(G10),"#VREDN!",IF(ISNUMBER(F$4),"#VREDN!",0)))))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IF(AND(ISTEXT(H$4),ISNUMBER(I10)),ROUND(I10,4),IF(AND(ISTEXT(H$4),ISBLANK(I$8),ISBLANK(I$10),ISBLANK(I$11),ISBLANK(I$13),ISBLANK(I$15)),"#VREDN!",IF(AND(ISBLANK(H$4),ISNUMBER(I10)),"#VREDN!",IF(ISTEXT(I10),"#VREDN!",IF(ISNUMBER(H$4),"#VREDN!",0)))))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IF(AND(ISTEXT(J$4),ISNUMBER(K10)),ROUND(K10,4),IF(AND(ISTEXT(J$4),ISBLANK(K$8),ISBLANK(K$10),ISBLANK(K$11),ISBLANK(K$13),ISBLANK(K$15)),"#VREDN!",IF(AND(ISBLANK(J$4),ISNUMBER(K10)),"#VREDN!",IF(ISTEXT(K10),"#VREDN!",IF(ISNUMBER(J$4),"#VREDN!",0)))))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IF(AND(ISTEXT(L$4),ISNUMBER(M10)),ROUND(M10,4),IF(AND(ISTEXT(L$4),ISBLANK(M$8),ISBLANK(M$10),ISBLANK(M$11),ISBLANK(M$13),ISBLANK(M$15)),"#VREDN!",IF(AND(ISBLANK(L$4),ISNUMBER(M10)),"#VREDN!",IF(ISTEXT(M10),"#VREDN!",IF(ISNUMBER(L$4),"#VREDN!",0)))))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IF(AND(ISTEXT(N$4),ISNUMBER(O10)),ROUND(O10,4),IF(AND(ISTEXT(N$4),ISBLANK(O$8),ISBLANK(O$10),ISBLANK(O$11),ISBLANK(O$13),ISBLANK(O$15)),"#VREDN!",IF(AND(ISBLANK(N$4),ISNUMBER(O10)),"#VREDN!",IF(ISTEXT(O10),"#VREDN!",IF(ISNUMBER(N$4),"#VREDN!",0)))))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9" s="6" customFormat="1" ht="20.100000000000001" customHeight="1" x14ac:dyDescent="0.25">
      <c r="A11" s="8" t="s">
        <v>19</v>
      </c>
      <c r="B11" s="79" t="s">
        <v>30</v>
      </c>
      <c r="C11" s="80"/>
      <c r="D11" s="42">
        <f t="shared" ref="D11" si="0"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IF(AND(ISTEXT(F$4),ISNUMBER(G11)),ROUND(G11,4),IF(AND(ISTEXT(F$4),ISBLANK(G$8),ISBLANK(G$10),ISBLANK(G$11),ISBLANK(G$13),ISBLANK(G$15)),"#VREDN!",IF(AND(ISBLANK(F$4),ISNUMBER(G11)),"#VREDN!",IF(ISTEXT(G11),"#VREDN!",IF(ISNUMBER(F$4),"#VREDN!",0)))))</f>
        <v>0</v>
      </c>
      <c r="G11" s="43"/>
      <c r="H11" s="48">
        <f>IF(AND(ISTEXT(H$4),ISNUMBER(I11)),ROUND(I11,4),IF(AND(ISTEXT(H$4),ISBLANK(I$8),ISBLANK(I$10),ISBLANK(I$11),ISBLANK(I$13),ISBLANK(I$15)),"#VREDN!",IF(AND(ISBLANK(H$4),ISNUMBER(I11)),"#VREDN!",IF(ISTEXT(I11),"#VREDN!",IF(ISNUMBER(H$4),"#VREDN!",0)))))</f>
        <v>0</v>
      </c>
      <c r="I11" s="43"/>
      <c r="J11" s="48">
        <f>IF(AND(ISTEXT(J$4),ISNUMBER(K11)),ROUND(K11,4),IF(AND(ISTEXT(J$4),ISBLANK(K$8),ISBLANK(K$10),ISBLANK(K$11),ISBLANK(K$13),ISBLANK(K$15)),"#VREDN!",IF(AND(ISBLANK(J$4),ISNUMBER(K11)),"#VREDN!",IF(ISTEXT(K11),"#VREDN!",IF(ISNUMBER(J$4),"#VREDN!",0)))))</f>
        <v>0</v>
      </c>
      <c r="K11" s="43"/>
      <c r="L11" s="48">
        <f>IF(AND(ISTEXT(L$4),ISNUMBER(M11)),ROUND(M11,4),IF(AND(ISTEXT(L$4),ISBLANK(M$8),ISBLANK(M$10),ISBLANK(M$11),ISBLANK(M$13),ISBLANK(M$15)),"#VREDN!",IF(AND(ISBLANK(L$4),ISNUMBER(M11)),"#VREDN!",IF(ISTEXT(M11),"#VREDN!",IF(ISNUMBER(L$4),"#VREDN!",0)))))</f>
        <v>0</v>
      </c>
      <c r="M11" s="43"/>
      <c r="N11" s="48">
        <f>IF(AND(ISTEXT(N$4),ISNUMBER(O11)),ROUND(O11,4),IF(AND(ISTEXT(N$4),ISBLANK(O$8),ISBLANK(O$10),ISBLANK(O$11),ISBLANK(O$13),ISBLANK(O$15)),"#VREDN!",IF(AND(ISBLANK(N$4),ISNUMBER(O11)),"#VREDN!",IF(ISTEXT(O11),"#VREDN!",IF(ISNUMBER(N$4),"#VREDN!",0)))))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9" s="34" customFormat="1" ht="20.100000000000001" customHeight="1" x14ac:dyDescent="0.25">
      <c r="A12" s="9" t="s">
        <v>48</v>
      </c>
      <c r="B12" s="63" t="s">
        <v>52</v>
      </c>
      <c r="C12" s="6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27"/>
    </row>
    <row r="13" spans="1:19" s="6" customFormat="1" ht="30" customHeight="1" x14ac:dyDescent="0.25">
      <c r="A13" s="8" t="s">
        <v>49</v>
      </c>
      <c r="B13" s="54" t="s">
        <v>60</v>
      </c>
      <c r="C13" s="54"/>
      <c r="D13" s="42">
        <f>IF(AND(F13+H13+J13+L13+N13&lt;=100%,J13+L13+N13&lt;100%),100%-F13-H13-N13-J13-L13,"#VREDN!")</f>
        <v>1</v>
      </c>
      <c r="E13" s="42" t="str">
        <f>IF(ISTEXT(D$4),D13," ")</f>
        <v xml:space="preserve"> </v>
      </c>
      <c r="F13" s="42">
        <f>IF(AND(ISTEXT(F$4),ISNUMBER(G13)),ROUND(G13,4),IF(AND(ISTEXT(F$4),ISBLANK(G$8),ISBLANK(G$10),ISBLANK(G$11),ISBLANK(G$13),ISBLANK(G$15)),"#VREDN!",IF(AND(ISBLANK(F$4),ISNUMBER(G13)),"#VREDN!",IF(ISTEXT(G13),"#VREDN!",IF(ISNUMBER(F$4),"#VREDN!",0)))))</f>
        <v>0</v>
      </c>
      <c r="G13" s="43"/>
      <c r="H13" s="48">
        <f>IF(AND(ISTEXT(H$4),ISNUMBER(I13)),ROUND(I13,4),IF(AND(ISTEXT(H$4),ISBLANK(I$8),ISBLANK(I$10),ISBLANK(I$11),ISBLANK(I$13),ISBLANK(I$15)),"#VREDN!",IF(AND(ISBLANK(H$4),ISNUMBER(I13)),"#VREDN!",IF(ISTEXT(I13),"#VREDN!",IF(ISNUMBER(H$4),"#VREDN!",0)))))</f>
        <v>0</v>
      </c>
      <c r="I13" s="43"/>
      <c r="J13" s="48">
        <f>IF(AND(ISTEXT(J$4),ISNUMBER(K13)),ROUND(K13,4),IF(AND(ISTEXT(J$4),ISBLANK(K$8),ISBLANK(K$10),ISBLANK(K$11),ISBLANK(K$13),ISBLANK(K$15)),"#VREDN!",IF(AND(ISBLANK(J$4),ISNUMBER(K13)),"#VREDN!",IF(ISTEXT(K13),"#VREDN!",IF(ISNUMBER(J$4),"#VREDN!",0)))))</f>
        <v>0</v>
      </c>
      <c r="K13" s="43"/>
      <c r="L13" s="48">
        <f>IF(AND(ISTEXT(L$4),ISNUMBER(M13)),ROUND(M13,4),IF(AND(ISTEXT(L$4),ISBLANK(M$8),ISBLANK(M$10),ISBLANK(M$11),ISBLANK(M$13),ISBLANK(M$15)),"#VREDN!",IF(AND(ISBLANK(L$4),ISNUMBER(M13)),"#VREDN!",IF(ISTEXT(M13),"#VREDN!",IF(ISNUMBER(L$4),"#VREDN!",0)))))</f>
        <v>0</v>
      </c>
      <c r="M13" s="43"/>
      <c r="N13" s="48">
        <f>IF(AND(ISTEXT(N$4),ISNUMBER(O13)),ROUND(O13,4),IF(AND(ISTEXT(N$4),ISBLANK(O$8),ISBLANK(O$10),ISBLANK(O$11),ISBLANK(O$13),ISBLANK(O$15)),"#VREDN!",IF(AND(ISBLANK(N$4),ISNUMBER(O13)),"#VREDN!",IF(ISTEXT(O13),"#VREDN!",IF(ISNUMBER(N$4),"#VREDN!",0)))))</f>
        <v>0</v>
      </c>
      <c r="O13" s="43"/>
      <c r="P13" s="46" t="str">
        <f>IF(ISTEXT(D$4),E13+F13+H13+J13+L13+N13,IF(NOT(D13&gt;=0),"#VREDN!",IF(AND(ISBLANK(D$4),ISNUMBER(E13)),"#VREDN!",IF(AND(ISBLANK(D$4),ISTEXT(F$4),ISNUMBER(G13)),"#VREDN!",IF(AND(ISBLANK(D$4),ISTEXT(H$4),ISNUMBER(I13)),"#VREDN!",IF(AND(ISBLANK(D$4),ISTEXT(J$4),ISNUMBER(K13)),"#VREDN!",IF(AND(ISBLANK(D$4),ISTEXT(L$4),ISNUMBER(M13)),"#VREDN!",IF(AND(ISBLANK(D$4),ISTEXT(N$4),ISNUMBER(O13)),"#VREDN!",IF(ISNUMBER($D$4),"#VREDN!"," ")))))))))</f>
        <v xml:space="preserve"> </v>
      </c>
    </row>
    <row r="14" spans="1:19" s="34" customFormat="1" ht="20.100000000000001" customHeight="1" x14ac:dyDescent="0.25">
      <c r="A14" s="39">
        <v>4</v>
      </c>
      <c r="B14" s="63" t="s">
        <v>61</v>
      </c>
      <c r="C14" s="63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27"/>
    </row>
    <row r="15" spans="1:19" s="34" customFormat="1" ht="20.100000000000001" customHeight="1" x14ac:dyDescent="0.25">
      <c r="A15" s="32"/>
      <c r="B15" s="64"/>
      <c r="C15" s="64"/>
      <c r="D15" s="42">
        <f>IF(F15+H15+N15+J15+L15&lt;=100%,100%-F15-H15-N15-J15-L15,"#VREDN!")</f>
        <v>1</v>
      </c>
      <c r="E15" s="42" t="str">
        <f>IF(AND(ISTEXT(B15),ISTEXT($D$4)),D15," ")</f>
        <v xml:space="preserve"> </v>
      </c>
      <c r="F15" s="42">
        <f>IF(AND(ISTEXT(F$4),ISNUMBER(G15)),ROUND(G15,4),IF(AND(ISTEXT(F$4),ISBLANK(G$8),ISBLANK(G$10),ISBLANK(G$11),ISBLANK(G$13),ISBLANK(G$15)),"#VREDN!",IF(AND(ISBLANK(F$4),ISNUMBER(G15)),"#VREDN!",IF(ISTEXT(G15),"#VREDN!",IF(ISNUMBER(F$4),"#VREDN!",0)))))</f>
        <v>0</v>
      </c>
      <c r="G15" s="43"/>
      <c r="H15" s="48">
        <f>IF(AND(ISTEXT(H$4),ISNUMBER(I15)),ROUND(I15,4),IF(AND(ISTEXT(H$4),ISBLANK(I$8),ISBLANK(I$10),ISBLANK(I$11),ISBLANK(I$13),ISBLANK(I$15)),"#VREDN!",IF(AND(ISBLANK(H$4),ISNUMBER(I15)),"#VREDN!",IF(ISTEXT(I15),"#VREDN!",IF(ISNUMBER(H$4),"#VREDN!",0)))))</f>
        <v>0</v>
      </c>
      <c r="I15" s="43"/>
      <c r="J15" s="48">
        <f>IF(AND(ISTEXT(J$4),ISNUMBER(K15)),ROUND(K15,4),IF(AND(ISTEXT(J$4),ISBLANK(K$8),ISBLANK(K$10),ISBLANK(K$11),ISBLANK(K$13),ISBLANK(K$15)),"#VREDN!",IF(AND(ISBLANK(J$4),ISNUMBER(K15)),"#VREDN!",IF(ISTEXT(K15),"#VREDN!",IF(ISNUMBER(J$4),"#VREDN!",0)))))</f>
        <v>0</v>
      </c>
      <c r="K15" s="43"/>
      <c r="L15" s="48">
        <f>IF(AND(ISTEXT(L$4),ISNUMBER(M15)),ROUND(M15,4),IF(AND(ISTEXT(L$4),ISBLANK(M$8),ISBLANK(M$10),ISBLANK(M$11),ISBLANK(M$13),ISBLANK(M$15)),"#VREDN!",IF(AND(ISBLANK(L$4),ISNUMBER(M15)),"#VREDN!",IF(ISTEXT(M15),"#VREDN!",IF(ISNUMBER(L$4),"#VREDN!",0)))))</f>
        <v>0</v>
      </c>
      <c r="M15" s="43"/>
      <c r="N15" s="48">
        <f>IF(AND(ISTEXT(N$4),ISNUMBER(O15)),ROUND(O15,4),IF(AND(ISTEXT(N$4),ISBLANK(O$8),ISBLANK(O$10),ISBLANK(O$11),ISBLANK(O$13),ISBLANK(O$15)),"#VREDN!",IF(AND(ISBLANK(N$4),ISNUMBER(O15)),"#VREDN!",IF(ISTEXT(O15),"#VREDN!",IF(ISNUMBER(N$4),"#VREDN!",0)))))</f>
        <v>0</v>
      </c>
      <c r="O15" s="43"/>
      <c r="P15" s="46" t="str">
        <f>IF(AND(ISTEXT(D$4),ISTEXT(B15),ISNUMBER(E15)),E15+F15+H15+J15+L15+N15,IF(AND(ISBLANK(B15),ISBLANK(G15),ISBLANK(I15),ISBLANK(K15),ISBLANK(M15),ISBLANK(O15))," ","#VREDN!"))</f>
        <v xml:space="preserve"> </v>
      </c>
    </row>
    <row r="16" spans="1:19" s="20" customFormat="1" ht="15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  <c r="N16" s="4"/>
      <c r="O16" s="4"/>
      <c r="P16" s="4"/>
      <c r="Q16" s="5"/>
      <c r="R16" s="5"/>
      <c r="S16" s="2"/>
    </row>
    <row r="17" spans="1:16" s="20" customFormat="1" ht="39.75" customHeight="1" x14ac:dyDescent="0.25">
      <c r="A17" s="65" t="s">
        <v>62</v>
      </c>
      <c r="B17" s="66"/>
      <c r="C17" s="67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6"/>
    </row>
    <row r="18" spans="1:16" s="20" customFormat="1" ht="17.45" customHeight="1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34"/>
      <c r="L18" s="34"/>
      <c r="M18" s="34"/>
      <c r="N18" s="34"/>
      <c r="O18" s="34"/>
      <c r="P18" s="34"/>
    </row>
    <row r="19" spans="1:16" s="31" customFormat="1" ht="17.45" customHeight="1" x14ac:dyDescent="0.25">
      <c r="A19" s="68" t="s">
        <v>8</v>
      </c>
      <c r="B19" s="68"/>
      <c r="C19" s="68"/>
      <c r="D19" s="68"/>
      <c r="E19" s="68"/>
      <c r="F19" s="68"/>
      <c r="G19" s="68"/>
      <c r="H19" s="68"/>
      <c r="I19" s="68"/>
      <c r="J19" s="68"/>
      <c r="K19" s="34"/>
      <c r="L19" s="34"/>
      <c r="M19" s="34"/>
      <c r="N19" s="34"/>
      <c r="O19" s="34"/>
      <c r="P19" s="34"/>
    </row>
    <row r="20" spans="1:16" s="31" customFormat="1" ht="17.45" customHeight="1" x14ac:dyDescent="0.25">
      <c r="A20" s="37" t="s">
        <v>64</v>
      </c>
      <c r="B20" s="36"/>
      <c r="C20" s="36"/>
      <c r="D20" s="36"/>
      <c r="E20" s="36"/>
      <c r="F20" s="36"/>
      <c r="G20" s="36"/>
      <c r="H20" s="36"/>
      <c r="I20" s="36"/>
      <c r="J20" s="36"/>
      <c r="K20" s="34"/>
      <c r="L20" s="34"/>
      <c r="M20" s="34"/>
      <c r="N20" s="34"/>
      <c r="O20" s="34"/>
      <c r="P20" s="34"/>
    </row>
    <row r="21" spans="1:16" s="31" customFormat="1" ht="17.45" customHeight="1" x14ac:dyDescent="0.25">
      <c r="A21" s="70" t="s">
        <v>83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1:16" s="31" customFormat="1" ht="17.100000000000001" customHeight="1" x14ac:dyDescent="0.25">
      <c r="A22" s="71" t="s">
        <v>51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s="31" customFormat="1" ht="17.100000000000001" customHeight="1" x14ac:dyDescent="0.25">
      <c r="A23" s="72" t="s">
        <v>65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 spans="1:16" s="31" customFormat="1" ht="17.100000000000001" customHeight="1" x14ac:dyDescent="0.25">
      <c r="A24" s="69" t="s">
        <v>47</v>
      </c>
      <c r="B24" s="69"/>
      <c r="C24" s="38"/>
      <c r="D24" s="38"/>
      <c r="E24" s="38"/>
      <c r="F24" s="38"/>
      <c r="G24" s="38"/>
      <c r="H24" s="38"/>
      <c r="I24" s="38"/>
      <c r="J24" s="38"/>
      <c r="K24" s="34"/>
      <c r="L24" s="34"/>
      <c r="M24" s="34"/>
      <c r="N24" s="34"/>
      <c r="O24" s="34"/>
      <c r="P24" s="34"/>
    </row>
    <row r="25" spans="1:16" s="31" customFormat="1" ht="17.100000000000001" customHeight="1" x14ac:dyDescent="0.25">
      <c r="A25" s="24" t="s">
        <v>54</v>
      </c>
      <c r="B25" s="58" t="s">
        <v>66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s="31" customFormat="1" ht="17.100000000000001" customHeight="1" x14ac:dyDescent="0.25">
      <c r="A26" s="24" t="s">
        <v>55</v>
      </c>
      <c r="B26" s="58" t="s">
        <v>68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s="31" customFormat="1" ht="17.100000000000001" customHeight="1" x14ac:dyDescent="0.25">
      <c r="A27" s="24" t="s">
        <v>56</v>
      </c>
      <c r="B27" s="58" t="s">
        <v>23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s="31" customFormat="1" ht="24.95" customHeight="1" x14ac:dyDescent="0.25">
      <c r="A28" s="24" t="s">
        <v>67</v>
      </c>
      <c r="B28" s="49" t="s">
        <v>57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s="20" customFormat="1" ht="17.100000000000001" customHeight="1" x14ac:dyDescent="0.25">
      <c r="A29" s="13"/>
      <c r="B29" s="35"/>
      <c r="C29" s="35"/>
      <c r="D29" s="35"/>
      <c r="E29" s="35"/>
      <c r="F29" s="35"/>
      <c r="G29" s="35"/>
      <c r="H29" s="35"/>
      <c r="I29" s="35"/>
      <c r="J29" s="35"/>
      <c r="K29" s="34"/>
      <c r="L29" s="34"/>
      <c r="M29" s="34"/>
      <c r="N29" s="34"/>
      <c r="O29" s="34"/>
      <c r="P29" s="34"/>
    </row>
    <row r="30" spans="1:16" s="20" customFormat="1" ht="20.100000000000001" customHeight="1" x14ac:dyDescent="0.25">
      <c r="A30" s="34"/>
      <c r="B30" s="34" t="s">
        <v>9</v>
      </c>
      <c r="C30" s="34"/>
      <c r="D30" s="6"/>
      <c r="E30" s="34"/>
      <c r="F30" s="34"/>
      <c r="G30" s="34"/>
      <c r="H30" s="34"/>
      <c r="I30" s="34"/>
      <c r="J30" s="34"/>
      <c r="K30" s="34"/>
      <c r="L30" s="59" t="s">
        <v>11</v>
      </c>
      <c r="M30" s="59"/>
      <c r="N30" s="59"/>
      <c r="O30" s="59"/>
      <c r="P30" s="34"/>
    </row>
    <row r="31" spans="1:16" s="20" customFormat="1" ht="20.100000000000001" customHeight="1" x14ac:dyDescent="0.25">
      <c r="B31" s="21"/>
      <c r="C31" s="23"/>
      <c r="D31" s="6"/>
      <c r="L31" s="60"/>
      <c r="M31" s="60"/>
      <c r="N31" s="60"/>
      <c r="O31" s="60"/>
      <c r="P31" s="6"/>
    </row>
    <row r="32" spans="1:16" s="20" customFormat="1" ht="20.100000000000001" customHeight="1" x14ac:dyDescent="0.25">
      <c r="B32" s="20" t="s">
        <v>10</v>
      </c>
      <c r="C32" s="23"/>
      <c r="D32" s="6"/>
      <c r="L32" s="61" t="s">
        <v>12</v>
      </c>
      <c r="M32" s="61"/>
      <c r="N32" s="61"/>
      <c r="O32" s="61"/>
      <c r="P32" s="6"/>
    </row>
    <row r="33" spans="2:16" s="20" customFormat="1" ht="20.100000000000001" customHeight="1" x14ac:dyDescent="0.25">
      <c r="B33" s="21"/>
      <c r="C33" s="23"/>
      <c r="D33" s="6"/>
      <c r="G33" s="62"/>
      <c r="H33" s="62"/>
      <c r="I33" s="62"/>
      <c r="L33" s="60"/>
      <c r="M33" s="60"/>
      <c r="N33" s="60"/>
      <c r="O33" s="60"/>
      <c r="P33" s="6"/>
    </row>
  </sheetData>
  <sheetProtection algorithmName="SHA-512" hashValue="cOEgwZb74eQpgkmC6qT4ZKQeQNSxdnZ2Orm/mOHqDvyZbuQTE7YedVKUAfiuAK0Cs0pVTyJUa6UXFq7M8KjGVw==" saltValue="GhYY+vb57iOgvd5og8DCHA==" spinCount="100000" sheet="1" selectLockedCells="1"/>
  <mergeCells count="58">
    <mergeCell ref="B27:P27"/>
    <mergeCell ref="B28:P28"/>
    <mergeCell ref="A19:J19"/>
    <mergeCell ref="A21:P21"/>
    <mergeCell ref="A17:C17"/>
    <mergeCell ref="D17:P17"/>
    <mergeCell ref="A18:J18"/>
    <mergeCell ref="A23:P23"/>
    <mergeCell ref="A22:P22"/>
    <mergeCell ref="A24:B24"/>
    <mergeCell ref="B25:P25"/>
    <mergeCell ref="B26:P26"/>
    <mergeCell ref="L32:O32"/>
    <mergeCell ref="G33:I33"/>
    <mergeCell ref="L33:O33"/>
    <mergeCell ref="L30:O30"/>
    <mergeCell ref="L31:O31"/>
    <mergeCell ref="A1:J1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12:C12"/>
    <mergeCell ref="B13:C13"/>
    <mergeCell ref="B14:C14"/>
    <mergeCell ref="B7:C7"/>
    <mergeCell ref="D7:E7"/>
    <mergeCell ref="F7:G7"/>
    <mergeCell ref="H7:I7"/>
    <mergeCell ref="J7:K7"/>
    <mergeCell ref="B15:C15"/>
    <mergeCell ref="B8:C8"/>
    <mergeCell ref="B9:C9"/>
    <mergeCell ref="B10:C10"/>
    <mergeCell ref="B11:C11"/>
  </mergeCells>
  <conditionalFormatting sqref="P16">
    <cfRule type="cellIs" dxfId="101" priority="85" operator="equal">
      <formula>1</formula>
    </cfRule>
  </conditionalFormatting>
  <conditionalFormatting sqref="P10">
    <cfRule type="cellIs" dxfId="100" priority="13" operator="equal">
      <formula>1</formula>
    </cfRule>
  </conditionalFormatting>
  <conditionalFormatting sqref="P8">
    <cfRule type="cellIs" dxfId="99" priority="16" operator="equal">
      <formula>1</formula>
    </cfRule>
  </conditionalFormatting>
  <conditionalFormatting sqref="P8">
    <cfRule type="containsText" dxfId="98" priority="17" operator="containsText" text="#VREDN!">
      <formula>NOT(ISERROR(SEARCH("#VREDN!",P8)))</formula>
    </cfRule>
  </conditionalFormatting>
  <conditionalFormatting sqref="P8">
    <cfRule type="containsErrors" dxfId="97" priority="18">
      <formula>ISERROR(P8)</formula>
    </cfRule>
  </conditionalFormatting>
  <conditionalFormatting sqref="P10">
    <cfRule type="containsText" dxfId="96" priority="14" operator="containsText" text="#VREDN!">
      <formula>NOT(ISERROR(SEARCH("#VREDN!",P10)))</formula>
    </cfRule>
  </conditionalFormatting>
  <conditionalFormatting sqref="P10">
    <cfRule type="containsErrors" dxfId="95" priority="15">
      <formula>ISERROR(P10)</formula>
    </cfRule>
  </conditionalFormatting>
  <conditionalFormatting sqref="P11">
    <cfRule type="containsText" dxfId="94" priority="11" operator="containsText" text="#VREDN!">
      <formula>NOT(ISERROR(SEARCH("#VREDN!",P11)))</formula>
    </cfRule>
  </conditionalFormatting>
  <conditionalFormatting sqref="P11">
    <cfRule type="containsErrors" dxfId="93" priority="12">
      <formula>ISERROR(P11)</formula>
    </cfRule>
  </conditionalFormatting>
  <conditionalFormatting sqref="P11">
    <cfRule type="cellIs" dxfId="92" priority="10" operator="equal">
      <formula>1</formula>
    </cfRule>
  </conditionalFormatting>
  <conditionalFormatting sqref="P13">
    <cfRule type="containsText" dxfId="91" priority="8" operator="containsText" text="#VREDN!">
      <formula>NOT(ISERROR(SEARCH("#VREDN!",P13)))</formula>
    </cfRule>
  </conditionalFormatting>
  <conditionalFormatting sqref="P13">
    <cfRule type="containsErrors" dxfId="90" priority="9">
      <formula>ISERROR(P13)</formula>
    </cfRule>
  </conditionalFormatting>
  <conditionalFormatting sqref="P13">
    <cfRule type="cellIs" dxfId="89" priority="7" operator="equal">
      <formula>1</formula>
    </cfRule>
  </conditionalFormatting>
  <conditionalFormatting sqref="P15">
    <cfRule type="cellIs" dxfId="88" priority="1" operator="equal">
      <formula>1</formula>
    </cfRule>
  </conditionalFormatting>
  <conditionalFormatting sqref="P15">
    <cfRule type="containsText" dxfId="87" priority="2" operator="containsText" text="#VREDN!">
      <formula>NOT(ISERROR(SEARCH("#VREDN!",P15)))</formula>
    </cfRule>
  </conditionalFormatting>
  <conditionalFormatting sqref="P15">
    <cfRule type="containsErrors" dxfId="86" priority="3">
      <formula>ISERROR(P15)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42" id="{5D92F331-CA5A-47BF-BCA8-F191136F87C0}">
            <xm:f>ISERROR('razdelitev S3'!E8)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 E10:E11</xm:sqref>
        </x14:conditionalFormatting>
        <x14:conditionalFormatting xmlns:xm="http://schemas.microsoft.com/office/excel/2006/main">
          <x14:cfRule type="containsErrors" priority="38" id="{DF001AB3-82D8-4815-8F71-B2838AEC36A7}">
            <xm:f>ISERROR('razdelitev S3'!E14)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E13 E15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2"/>
  <sheetViews>
    <sheetView showGridLines="0" zoomScaleNormal="100" workbookViewId="0">
      <selection activeCell="G14" sqref="G14:O14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570312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9" ht="20.100000000000001" customHeight="1" x14ac:dyDescent="0.25">
      <c r="A1" s="73" t="s">
        <v>75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9" s="41" customFormat="1" ht="30" customHeight="1" x14ac:dyDescent="0.2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9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9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9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9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9" s="34" customFormat="1" ht="30" customHeight="1" x14ac:dyDescent="0.25">
      <c r="A8" s="8" t="s">
        <v>14</v>
      </c>
      <c r="B8" s="79" t="s">
        <v>36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IF(AND(ISTEXT(F$4),ISNUMBER(G8)),ROUND(G8,4),IF(AND(ISTEXT(F$4),ISBLANK(G$8),ISBLANK(G$10),ISBLANK(G$12),ISBLANK(G$14)),"#VREDN!",IF(AND(ISBLANK(F$4),ISNUMBER(G8)),"#VREDN!",IF(ISTEXT(G8),"#VREDN!",IF(ISNUMBER(F$4),"#VREDN!",0)))))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IF(AND(ISTEXT(H$4),ISNUMBER(I8)),ROUND(I8,4),IF(AND(ISTEXT(H$4),ISBLANK(I$8),ISBLANK(I$10),ISBLANK(I$12),ISBLANK(I$14)),"#VREDN!",IF(AND(ISBLANK(H$4),ISNUMBER(I8)),"#VREDN!",IF(ISTEXT(I8),"#VREDN!",IF(ISNUMBER(H$4),"#VREDN!",0)))))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IF(AND(ISTEXT(J$4),ISNUMBER(K8)),ROUND(K8,4),IF(AND(ISTEXT(J$4),ISBLANK(K$8),ISBLANK(K$10),ISBLANK(K$12),ISBLANK(K$14)),"#VREDN!",IF(AND(ISBLANK(J$4),ISNUMBER(K8)),"#VREDN!",IF(ISTEXT(K8),"#VREDN!",IF(ISNUMBER(J$4),"#VREDN!",0)))))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IF(AND(ISTEXT(L$4),ISNUMBER(M8)),ROUND(M8,4),IF(AND(ISTEXT(L$4),ISBLANK(M$8),ISBLANK(M$10),ISBLANK(M$12),ISBLANK(M$14)),"#VREDN!",IF(AND(ISBLANK(L$4),ISNUMBER(M8)),"#VREDN!",IF(ISTEXT(M8),"#VREDN!",IF(ISNUMBER(L$4),"#VREDN!",0)))))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IF(AND(ISTEXT(N$4),ISNUMBER(O8)),ROUND(O8,4),IF(AND(ISTEXT(N$4),ISBLANK(O$8),ISBLANK(O$10),ISBLANK(O$12),ISBLANK(O$14)),"#VREDN!",IF(AND(ISBLANK(N$4),ISNUMBER(O8)),"#VREDN!",IF(ISTEXT(O8),"#VREDN!",IF(ISNUMBER(N$4),"#VREDN!",0)))))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9" s="34" customFormat="1" ht="20.100000000000001" customHeight="1" x14ac:dyDescent="0.25">
      <c r="A9" s="9" t="s">
        <v>17</v>
      </c>
      <c r="B9" s="63" t="s">
        <v>25</v>
      </c>
      <c r="C9" s="6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27"/>
    </row>
    <row r="10" spans="1:19" s="6" customFormat="1" ht="20.100000000000001" customHeight="1" x14ac:dyDescent="0.25">
      <c r="A10" s="8" t="s">
        <v>18</v>
      </c>
      <c r="B10" s="79" t="s">
        <v>37</v>
      </c>
      <c r="C10" s="80"/>
      <c r="D10" s="42">
        <f>IF(F10+H10+N10+J10+L10&lt;=100%,100%-F10-H10-N10-J10-L10,"#VREDN!")</f>
        <v>1</v>
      </c>
      <c r="E10" s="42" t="str">
        <f>IF(ISTEXT(D$4),D10," ")</f>
        <v xml:space="preserve"> </v>
      </c>
      <c r="F10" s="42">
        <f>IF(AND(ISTEXT(F$4),ISNUMBER(G10)),ROUND(G10,4),IF(AND(ISTEXT(F$4),ISBLANK(G$8),ISBLANK(G$10),ISBLANK(G$12),ISBLANK(G$14)),"#VREDN!",IF(AND(ISBLANK(F$4),ISNUMBER(G10)),"#VREDN!",IF(ISTEXT(G10),"#VREDN!",IF(ISNUMBER(F$4),"#VREDN!",0)))))</f>
        <v>0</v>
      </c>
      <c r="G10" s="43"/>
      <c r="H10" s="48">
        <f>IF(AND(ISTEXT(H$4),ISNUMBER(I10)),ROUND(I10,4),IF(AND(ISTEXT(H$4),ISBLANK(I$8),ISBLANK(I$10),ISBLANK(I$12),ISBLANK(I$14)),"#VREDN!",IF(AND(ISBLANK(H$4),ISNUMBER(I10)),"#VREDN!",IF(ISTEXT(I10),"#VREDN!",IF(ISNUMBER(H$4),"#VREDN!",0)))))</f>
        <v>0</v>
      </c>
      <c r="I10" s="43"/>
      <c r="J10" s="48">
        <f>IF(AND(ISTEXT(J$4),ISNUMBER(K10)),ROUND(K10,4),IF(AND(ISTEXT(J$4),ISBLANK(K$8),ISBLANK(K$10),ISBLANK(K$12),ISBLANK(K$14)),"#VREDN!",IF(AND(ISBLANK(J$4),ISNUMBER(K10)),"#VREDN!",IF(ISTEXT(K10),"#VREDN!",IF(ISNUMBER(J$4),"#VREDN!",0)))))</f>
        <v>0</v>
      </c>
      <c r="K10" s="43"/>
      <c r="L10" s="48">
        <f>IF(AND(ISTEXT(L$4),ISNUMBER(M10)),ROUND(M10,4),IF(AND(ISTEXT(L$4),ISBLANK(M$8),ISBLANK(M$10),ISBLANK(M$12),ISBLANK(M$14)),"#VREDN!",IF(AND(ISBLANK(L$4),ISNUMBER(M10)),"#VREDN!",IF(ISTEXT(M10),"#VREDN!",IF(ISNUMBER(L$4),"#VREDN!",0)))))</f>
        <v>0</v>
      </c>
      <c r="M10" s="43"/>
      <c r="N10" s="48">
        <f>IF(AND(ISTEXT(N$4),ISNUMBER(O10)),ROUND(O10,4),IF(AND(ISTEXT(N$4),ISBLANK(O$8),ISBLANK(O$10),ISBLANK(O$12),ISBLANK(O$14)),"#VREDN!",IF(AND(ISBLANK(N$4),ISNUMBER(O10)),"#VREDN!",IF(ISTEXT(O10),"#VREDN!",IF(ISNUMBER(N$4),"#VREDN!",0)))))</f>
        <v>0</v>
      </c>
      <c r="O10" s="43"/>
      <c r="P10" s="46" t="str">
        <f>IF(ISTEXT(D$4),E10+F10+H10+J10+L10+N10,IF(NOT(D10&gt;=0),"#VREDN!",IF(AND(ISBLANK(D$4),ISNUMBER(E10)),"#VREDN!",IF(AND(ISBLANK(D$4),ISTEXT(F$4),ISNUMBER(G10)),"#VREDN!",IF(AND(ISBLANK(D$4),ISTEXT(H$4),ISNUMBER(I10)),"#VREDN!",IF(AND(ISBLANK(D$4),ISTEXT(J$4),ISNUMBER(K10)),"#VREDN!",IF(AND(ISBLANK(D$4),ISTEXT(L$4),ISNUMBER(M10)),"#VREDN!",IF(AND(ISBLANK(D$4),ISTEXT(N$4),ISNUMBER(O10)),"#VREDN!",IF(ISNUMBER($D$4),"#VREDN!"," ")))))))))</f>
        <v xml:space="preserve"> </v>
      </c>
    </row>
    <row r="11" spans="1:19" s="34" customFormat="1" ht="20.100000000000001" customHeight="1" x14ac:dyDescent="0.25">
      <c r="A11" s="9" t="s">
        <v>48</v>
      </c>
      <c r="B11" s="63" t="s">
        <v>52</v>
      </c>
      <c r="C11" s="6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27"/>
    </row>
    <row r="12" spans="1:19" s="6" customFormat="1" ht="30" customHeight="1" x14ac:dyDescent="0.25">
      <c r="A12" s="8" t="s">
        <v>49</v>
      </c>
      <c r="B12" s="54" t="s">
        <v>60</v>
      </c>
      <c r="C12" s="54"/>
      <c r="D12" s="42">
        <f>IF(AND(F12+H12+J12+L12+N12&lt;=100%,J12+L12+N12&lt;100%),100%-F12-H12-N12-J12-L12,"#VREDN!")</f>
        <v>1</v>
      </c>
      <c r="E12" s="42" t="str">
        <f>IF(ISTEXT(D$4),D12," ")</f>
        <v xml:space="preserve"> </v>
      </c>
      <c r="F12" s="42">
        <f>IF(AND(ISTEXT(F$4),ISNUMBER(G12)),ROUND(G12,4),IF(AND(ISTEXT(F$4),ISBLANK(G$8),ISBLANK(G$10),ISBLANK(G$12),ISBLANK(G$14)),"#VREDN!",IF(AND(ISBLANK(F$4),ISNUMBER(G12)),"#VREDN!",IF(ISTEXT(G12),"#VREDN!",IF(ISNUMBER(F$4),"#VREDN!",0)))))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IF(AND(ISTEXT(H$4),ISNUMBER(I12)),ROUND(I12,4),IF(AND(ISTEXT(H$4),ISBLANK(I$8),ISBLANK(I$10),ISBLANK(I$12),ISBLANK(I$14)),"#VREDN!",IF(AND(ISBLANK(H$4),ISNUMBER(I12)),"#VREDN!",IF(ISTEXT(I12),"#VREDN!",IF(ISNUMBER(H$4),"#VREDN!",0)))))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IF(AND(ISTEXT(J$4),ISNUMBER(K12)),ROUND(K12,4),IF(AND(ISTEXT(J$4),ISBLANK(K$8),ISBLANK(K$10),ISBLANK(K$12),ISBLANK(K$14)),"#VREDN!",IF(AND(ISBLANK(J$4),ISNUMBER(K12)),"#VREDN!",IF(ISTEXT(K12),"#VREDN!",IF(ISNUMBER(J$4),"#VREDN!",0)))))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IF(AND(ISTEXT(L$4),ISNUMBER(M12)),ROUND(M12,4),IF(AND(ISTEXT(L$4),ISBLANK(M$8),ISBLANK(M$10),ISBLANK(M$12),ISBLANK(M$14)),"#VREDN!",IF(AND(ISBLANK(L$4),ISNUMBER(M12)),"#VREDN!",IF(ISTEXT(M12),"#VREDN!",IF(ISNUMBER(L$4),"#VREDN!",0)))))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IF(AND(ISTEXT(N$4),ISNUMBER(O12)),ROUND(O12,4),IF(AND(ISTEXT(N$4),ISBLANK(O$8),ISBLANK(O$10),ISBLANK(O$12),ISBLANK(O$14)),"#VREDN!",IF(AND(ISBLANK(N$4),ISNUMBER(O12)),"#VREDN!",IF(ISTEXT(O12),"#VREDN!",IF(ISNUMBER(N$4),"#VREDN!",0)))))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9" s="34" customFormat="1" ht="20.100000000000001" customHeight="1" x14ac:dyDescent="0.25">
      <c r="A13" s="39">
        <v>4</v>
      </c>
      <c r="B13" s="63" t="s">
        <v>61</v>
      </c>
      <c r="C13" s="63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27"/>
    </row>
    <row r="14" spans="1:19" s="34" customFormat="1" ht="20.100000000000001" customHeight="1" x14ac:dyDescent="0.25">
      <c r="A14" s="32"/>
      <c r="B14" s="64"/>
      <c r="C14" s="64"/>
      <c r="D14" s="42">
        <f>IF(F14+H14+N14+J14+L14&lt;=100%,100%-F14-H14-N14-J14-L14,"#VREDN!")</f>
        <v>1</v>
      </c>
      <c r="E14" s="42" t="str">
        <f>IF(AND(ISTEXT(B14),ISTEXT($D$4)),D14," ")</f>
        <v xml:space="preserve"> </v>
      </c>
      <c r="F14" s="42">
        <f>IF(AND(ISTEXT(F$4),ISNUMBER(G14)),ROUND(G14,4),IF(AND(ISTEXT(F$4),ISBLANK(G$8),ISBLANK(G$10),ISBLANK(G$12),ISBLANK(G$14)),"#VREDN!",IF(AND(ISBLANK(F$4),ISNUMBER(G14)),"#VREDN!",IF(ISTEXT(G14),"#VREDN!",IF(ISNUMBER(F$4),"#VREDN!",0)))))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IF(AND(ISTEXT(H$4),ISNUMBER(I14)),ROUND(I14,4),IF(AND(ISTEXT(H$4),ISBLANK(I$8),ISBLANK(I$10),ISBLANK(I$12),ISBLANK(I$14)),"#VREDN!",IF(AND(ISBLANK(H$4),ISNUMBER(I14)),"#VREDN!",IF(ISTEXT(I14),"#VREDN!",IF(ISNUMBER(H$4),"#VREDN!",0)))))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IF(AND(ISTEXT(J$4),ISNUMBER(K14)),ROUND(K14,4),IF(AND(ISTEXT(J$4),ISBLANK(K$8),ISBLANK(K$10),ISBLANK(K$12),ISBLANK(K$14)),"#VREDN!",IF(AND(ISBLANK(J$4),ISNUMBER(K14)),"#VREDN!",IF(ISTEXT(K14),"#VREDN!",IF(ISNUMBER(J$4),"#VREDN!",0)))))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IF(AND(ISTEXT(L$4),ISNUMBER(M14)),ROUND(M14,4),IF(AND(ISTEXT(L$4),ISBLANK(M$8),ISBLANK(M$10),ISBLANK(M$12),ISBLANK(M$14)),"#VREDN!",IF(AND(ISBLANK(L$4),ISNUMBER(M14)),"#VREDN!",IF(ISTEXT(M14),"#VREDN!",IF(ISNUMBER(L$4),"#VREDN!",0)))))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IF(AND(ISTEXT(N$4),ISNUMBER(O14)),ROUND(O14,4),IF(AND(ISTEXT(N$4),ISBLANK(O$8),ISBLANK(O$10),ISBLANK(O$12),ISBLANK(O$14)),"#VREDN!",IF(AND(ISBLANK(N$4),ISNUMBER(O14)),"#VREDN!",IF(ISTEXT(O14),"#VREDN!",IF(ISNUMBER(N$4),"#VREDN!",0)))))</f>
        <v>0</v>
      </c>
      <c r="O14" s="43"/>
      <c r="P14" s="46" t="str">
        <f>IF(AND(ISTEXT(D$4),ISTEXT(B14),ISNUMBER(E14)),E14+F14+H14+J14+L14+N14,IF(AND(ISBLANK(B14),ISBLANK(G14),ISBLANK(I14),ISBLANK(K14),ISBLANK(M14),ISBLANK(O14))," ","#VREDN!"))</f>
        <v xml:space="preserve"> </v>
      </c>
    </row>
    <row r="15" spans="1:19" s="20" customFormat="1" ht="15" customHeight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4"/>
      <c r="O15" s="4"/>
      <c r="P15" s="4"/>
      <c r="Q15" s="5"/>
      <c r="R15" s="5"/>
      <c r="S15" s="2"/>
    </row>
    <row r="16" spans="1:19" s="20" customFormat="1" ht="39.75" customHeight="1" x14ac:dyDescent="0.25">
      <c r="A16" s="65" t="s">
        <v>62</v>
      </c>
      <c r="B16" s="66"/>
      <c r="C16" s="67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 s="20" customFormat="1" ht="17.45" customHeight="1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</row>
    <row r="18" spans="1:16" s="31" customFormat="1" ht="17.45" customHeight="1" x14ac:dyDescent="0.25">
      <c r="A18" s="68" t="s">
        <v>8</v>
      </c>
      <c r="B18" s="68"/>
      <c r="C18" s="68"/>
      <c r="D18" s="68"/>
      <c r="E18" s="68"/>
      <c r="F18" s="68"/>
      <c r="G18" s="68"/>
      <c r="H18" s="68"/>
      <c r="I18" s="68"/>
      <c r="J18" s="68"/>
    </row>
    <row r="19" spans="1:16" s="31" customFormat="1" ht="17.45" customHeight="1" x14ac:dyDescent="0.25">
      <c r="A19" s="29" t="s">
        <v>64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6" s="31" customFormat="1" ht="17.45" customHeight="1" x14ac:dyDescent="0.25">
      <c r="A20" s="70" t="s">
        <v>83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 s="31" customFormat="1" ht="17.100000000000001" customHeight="1" x14ac:dyDescent="0.25">
      <c r="A21" s="71" t="s">
        <v>51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s="31" customFormat="1" ht="17.100000000000001" customHeight="1" x14ac:dyDescent="0.25">
      <c r="A22" s="72" t="s">
        <v>65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1:16" s="31" customFormat="1" ht="17.100000000000001" customHeight="1" x14ac:dyDescent="0.25">
      <c r="A23" s="69" t="s">
        <v>47</v>
      </c>
      <c r="B23" s="69"/>
      <c r="C23" s="30"/>
      <c r="D23" s="30"/>
      <c r="E23" s="30"/>
      <c r="F23" s="30"/>
      <c r="G23" s="30"/>
      <c r="H23" s="30"/>
      <c r="I23" s="30"/>
      <c r="J23" s="30"/>
    </row>
    <row r="24" spans="1:16" s="31" customFormat="1" ht="17.100000000000001" customHeight="1" x14ac:dyDescent="0.25">
      <c r="A24" s="24" t="s">
        <v>54</v>
      </c>
      <c r="B24" s="58" t="s">
        <v>66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s="31" customFormat="1" ht="17.100000000000001" customHeight="1" x14ac:dyDescent="0.25">
      <c r="A25" s="24" t="s">
        <v>55</v>
      </c>
      <c r="B25" s="58" t="s">
        <v>68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s="31" customFormat="1" ht="17.100000000000001" customHeight="1" x14ac:dyDescent="0.25">
      <c r="A26" s="24" t="s">
        <v>56</v>
      </c>
      <c r="B26" s="58" t="s">
        <v>23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s="31" customFormat="1" ht="24.95" customHeight="1" x14ac:dyDescent="0.25">
      <c r="A27" s="24" t="s">
        <v>67</v>
      </c>
      <c r="B27" s="49" t="s">
        <v>57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s="20" customFormat="1" ht="17.100000000000001" customHeight="1" x14ac:dyDescent="0.25">
      <c r="A28" s="13"/>
      <c r="B28" s="22"/>
      <c r="C28" s="22"/>
      <c r="D28" s="22"/>
      <c r="E28" s="22"/>
      <c r="F28" s="22"/>
      <c r="G28" s="22"/>
      <c r="H28" s="22"/>
      <c r="I28" s="22"/>
      <c r="J28" s="22"/>
    </row>
    <row r="29" spans="1:16" s="20" customFormat="1" ht="20.100000000000001" customHeight="1" x14ac:dyDescent="0.25">
      <c r="B29" s="20" t="s">
        <v>9</v>
      </c>
      <c r="D29" s="6"/>
      <c r="L29" s="59" t="s">
        <v>11</v>
      </c>
      <c r="M29" s="59"/>
      <c r="N29" s="59"/>
      <c r="O29" s="59"/>
    </row>
    <row r="30" spans="1:16" s="20" customFormat="1" ht="20.100000000000001" customHeight="1" x14ac:dyDescent="0.25">
      <c r="B30" s="21"/>
      <c r="C30" s="23"/>
      <c r="D30" s="6"/>
      <c r="L30" s="60"/>
      <c r="M30" s="60"/>
      <c r="N30" s="60"/>
      <c r="O30" s="60"/>
      <c r="P30" s="6"/>
    </row>
    <row r="31" spans="1:16" s="20" customFormat="1" ht="20.100000000000001" customHeight="1" x14ac:dyDescent="0.25">
      <c r="B31" s="20" t="s">
        <v>10</v>
      </c>
      <c r="C31" s="23"/>
      <c r="D31" s="6"/>
      <c r="L31" s="61" t="s">
        <v>12</v>
      </c>
      <c r="M31" s="61"/>
      <c r="N31" s="61"/>
      <c r="O31" s="61"/>
      <c r="P31" s="6"/>
    </row>
    <row r="32" spans="1:16" s="20" customFormat="1" ht="20.100000000000001" customHeight="1" x14ac:dyDescent="0.25">
      <c r="B32" s="21"/>
      <c r="C32" s="23"/>
      <c r="D32" s="6"/>
      <c r="G32" s="62"/>
      <c r="H32" s="62"/>
      <c r="I32" s="62"/>
      <c r="L32" s="60"/>
      <c r="M32" s="60"/>
      <c r="N32" s="60"/>
      <c r="O32" s="60"/>
      <c r="P32" s="6"/>
    </row>
  </sheetData>
  <sheetProtection algorithmName="SHA-512" hashValue="+IIzhasX1Vv+lHtGNKeKZj/zbk7cjAWjOtJd5TuJvmZHxfkQYB9ZCXpDjMl8GXAc8CQD7yfOC144kzJuYVVhew==" saltValue="mKgr/UOYk5qiP9Dga8fjtQ==" spinCount="100000" sheet="1" selectLockedCells="1"/>
  <mergeCells count="57">
    <mergeCell ref="B26:P26"/>
    <mergeCell ref="B27:P27"/>
    <mergeCell ref="A18:J18"/>
    <mergeCell ref="A20:P20"/>
    <mergeCell ref="A21:P21"/>
    <mergeCell ref="A22:P22"/>
    <mergeCell ref="A23:B23"/>
    <mergeCell ref="A16:C16"/>
    <mergeCell ref="D16:P16"/>
    <mergeCell ref="A17:J17"/>
    <mergeCell ref="B24:P24"/>
    <mergeCell ref="B25:P25"/>
    <mergeCell ref="L31:O31"/>
    <mergeCell ref="G32:I32"/>
    <mergeCell ref="L32:O32"/>
    <mergeCell ref="L29:O29"/>
    <mergeCell ref="L30:O30"/>
    <mergeCell ref="A1:J1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N7:O7"/>
    <mergeCell ref="B8:C8"/>
    <mergeCell ref="B9:C9"/>
    <mergeCell ref="B10:C10"/>
    <mergeCell ref="B7:C7"/>
    <mergeCell ref="D7:E7"/>
    <mergeCell ref="F7:G7"/>
    <mergeCell ref="H7:I7"/>
    <mergeCell ref="J7:K7"/>
    <mergeCell ref="B11:C11"/>
    <mergeCell ref="B12:C12"/>
    <mergeCell ref="B13:C13"/>
    <mergeCell ref="B14:C14"/>
    <mergeCell ref="L7:M7"/>
  </mergeCells>
  <conditionalFormatting sqref="P15">
    <cfRule type="cellIs" dxfId="83" priority="63" operator="equal">
      <formula>1</formula>
    </cfRule>
  </conditionalFormatting>
  <conditionalFormatting sqref="P8">
    <cfRule type="cellIs" dxfId="82" priority="10" operator="equal">
      <formula>1</formula>
    </cfRule>
  </conditionalFormatting>
  <conditionalFormatting sqref="P8">
    <cfRule type="containsText" dxfId="81" priority="11" operator="containsText" text="#VREDN!">
      <formula>NOT(ISERROR(SEARCH("#VREDN!",P8)))</formula>
    </cfRule>
  </conditionalFormatting>
  <conditionalFormatting sqref="P8">
    <cfRule type="containsErrors" dxfId="80" priority="12">
      <formula>ISERROR(P8)</formula>
    </cfRule>
  </conditionalFormatting>
  <conditionalFormatting sqref="P10">
    <cfRule type="cellIs" dxfId="79" priority="7" operator="equal">
      <formula>1</formula>
    </cfRule>
  </conditionalFormatting>
  <conditionalFormatting sqref="P10">
    <cfRule type="containsText" dxfId="78" priority="8" operator="containsText" text="#VREDN!">
      <formula>NOT(ISERROR(SEARCH("#VREDN!",P10)))</formula>
    </cfRule>
  </conditionalFormatting>
  <conditionalFormatting sqref="P10">
    <cfRule type="containsErrors" dxfId="77" priority="9">
      <formula>ISERROR(P10)</formula>
    </cfRule>
  </conditionalFormatting>
  <conditionalFormatting sqref="P12">
    <cfRule type="cellIs" dxfId="76" priority="4" operator="equal">
      <formula>1</formula>
    </cfRule>
  </conditionalFormatting>
  <conditionalFormatting sqref="P12">
    <cfRule type="containsText" dxfId="75" priority="5" operator="containsText" text="#VREDN!">
      <formula>NOT(ISERROR(SEARCH("#VREDN!",P12)))</formula>
    </cfRule>
  </conditionalFormatting>
  <conditionalFormatting sqref="P12">
    <cfRule type="containsErrors" dxfId="74" priority="6">
      <formula>ISERROR(P12)</formula>
    </cfRule>
  </conditionalFormatting>
  <conditionalFormatting sqref="P14">
    <cfRule type="cellIs" dxfId="73" priority="1" operator="equal">
      <formula>1</formula>
    </cfRule>
  </conditionalFormatting>
  <conditionalFormatting sqref="P14">
    <cfRule type="containsText" dxfId="72" priority="2" operator="containsText" text="#VREDN!">
      <formula>NOT(ISERROR(SEARCH("#VREDN!",P14)))</formula>
    </cfRule>
  </conditionalFormatting>
  <conditionalFormatting sqref="P14">
    <cfRule type="containsErrors" dxfId="71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4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16" id="{F1AFF59D-0253-45AC-99DC-B5B2921C21E9}">
            <xm:f>ISERROR('razdelitev S3'!E8)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 E10 E12</xm:sqref>
        </x14:conditionalFormatting>
        <x14:conditionalFormatting xmlns:xm="http://schemas.microsoft.com/office/excel/2006/main">
          <x14:cfRule type="containsErrors" priority="13" id="{FE9EED8D-2541-439E-BD45-8ABEABDD5AE6}">
            <xm:f>ISERROR('razdelitev S3'!E15)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4"/>
  <sheetViews>
    <sheetView showGridLines="0" zoomScaleNormal="100" workbookViewId="0">
      <selection activeCell="B16" sqref="B16:C16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2851562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77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78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20.100000000000001" customHeight="1" x14ac:dyDescent="0.25">
      <c r="A8" s="8" t="s">
        <v>14</v>
      </c>
      <c r="B8" s="79" t="s">
        <v>28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IF(AND(ISTEXT(F$4),ISNUMBER(G8)),ROUND(G8,4),IF(AND(ISTEXT(F$4),ISBLANK(G$8),ISBLANK(G$9),ISBLANK(G$11),ISBLANK(G$12),ISBLANK(G$14),ISBLANK(G$16)),"#VREDN!",IF(AND(ISBLANK(F$4),ISNUMBER(G8)),"#VREDN!",IF(ISTEXT(G8),"#VREDN!",IF(ISNUMBER(F$4),"#VREDN!",0)))))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IF(AND(ISTEXT(H$4),ISNUMBER(I8)),ROUND(I8,4),IF(AND(ISTEXT(H$4),ISBLANK(I$8),ISBLANK(I$9),ISBLANK(I$11),ISBLANK(I$12),ISBLANK(I$14),ISBLANK(I$16)),"#VREDN!",IF(AND(ISBLANK(H$4),ISNUMBER(I8)),"#VREDN!",IF(ISTEXT(I8),"#VREDN!",IF(ISNUMBER(H$4),"#VREDN!",0)))))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IF(AND(ISTEXT(J$4),ISNUMBER(K8)),ROUND(K8,4),IF(AND(ISTEXT(J$4),ISBLANK(K$8),ISBLANK(K$9),ISBLANK(K$11),ISBLANK(K$12),ISBLANK(K$14),ISBLANK(K$16)),"#VREDN!",IF(AND(ISBLANK(J$4),ISNUMBER(K8)),"#VREDN!",IF(ISTEXT(K8),"#VREDN!",IF(ISNUMBER(J$4),"#VREDN!",0)))))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IF(AND(ISTEXT(L$4),ISNUMBER(M8)),ROUND(M8,4),IF(AND(ISTEXT(L$4),ISBLANK(M$8),ISBLANK(M$9),ISBLANK(M$11),ISBLANK(M$12),ISBLANK(M$14),ISBLANK(M$16)),"#VREDN!",IF(AND(ISBLANK(L$4),ISNUMBER(M8)),"#VREDN!",IF(ISTEXT(M8),"#VREDN!",IF(ISNUMBER(L$4),"#VREDN!",0)))))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IF(AND(ISTEXT(N$4),ISNUMBER(O8)),ROUND(O8,4),IF(AND(ISTEXT(N$4),ISBLANK(O$8),ISBLANK(O$9),ISBLANK(O$11),ISBLANK(O$12),ISBLANK(O$14),ISBLANK(O$16)),"#VREDN!",IF(AND(ISBLANK(N$4),ISNUMBER(O8)),"#VREDN!",IF(ISTEXT(O8),"#VREDN!",IF(ISNUMBER(N$4),"#VREDN!",0)))))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34" customFormat="1" ht="20.100000000000001" customHeight="1" x14ac:dyDescent="0.25">
      <c r="A9" s="8" t="s">
        <v>15</v>
      </c>
      <c r="B9" s="79" t="s">
        <v>31</v>
      </c>
      <c r="C9" s="80"/>
      <c r="D9" s="42">
        <f t="shared" ref="D9" si="0">IF(F9+H9+N9+J9+L9&lt;=100%,100%-F9-H9-N9-J9-L9,"#VREDN!")</f>
        <v>1</v>
      </c>
      <c r="E9" s="42" t="str">
        <f t="shared" ref="E9" si="1">IF(ISTEXT(D$4),D9," ")</f>
        <v xml:space="preserve"> </v>
      </c>
      <c r="F9" s="42">
        <f>IF(AND(ISTEXT(F$4),ISNUMBER(G9)),ROUND(G9,4),IF(AND(ISTEXT(F$4),ISBLANK(G$8),ISBLANK(G$9),ISBLANK(G$11),ISBLANK(G$12),ISBLANK(G$14),ISBLANK(G$16)),"#VREDN!",IF(AND(ISBLANK(F$4),ISNUMBER(G9)),"#VREDN!",IF(ISTEXT(G9),"#VREDN!",IF(ISNUMBER(F$4),"#VREDN!",0)))))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IF(AND(ISTEXT(H$4),ISNUMBER(I9)),ROUND(I9,4),IF(AND(ISTEXT(H$4),ISBLANK(I$8),ISBLANK(I$9),ISBLANK(I$11),ISBLANK(I$12),ISBLANK(I$14),ISBLANK(I$16)),"#VREDN!",IF(AND(ISBLANK(H$4),ISNUMBER(I9)),"#VREDN!",IF(ISTEXT(I9),"#VREDN!",IF(ISNUMBER(H$4),"#VREDN!",0)))))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IF(AND(ISTEXT(J$4),ISNUMBER(K9)),ROUND(K9,4),IF(AND(ISTEXT(J$4),ISBLANK(K$8),ISBLANK(K$9),ISBLANK(K$11),ISBLANK(K$12),ISBLANK(K$14),ISBLANK(K$16)),"#VREDN!",IF(AND(ISBLANK(J$4),ISNUMBER(K9)),"#VREDN!",IF(ISTEXT(K9),"#VREDN!",IF(ISNUMBER(J$4),"#VREDN!",0)))))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IF(AND(ISTEXT(L$4),ISNUMBER(M9)),ROUND(M9,4),IF(AND(ISTEXT(L$4),ISBLANK(M$8),ISBLANK(M$9),ISBLANK(M$11),ISBLANK(M$12),ISBLANK(M$14),ISBLANK(M$16)),"#VREDN!",IF(AND(ISBLANK(L$4),ISNUMBER(M9)),"#VREDN!",IF(ISTEXT(M9),"#VREDN!",IF(ISNUMBER(L$4),"#VREDN!",0)))))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IF(AND(ISTEXT(N$4),ISNUMBER(O9)),ROUND(O9,4),IF(AND(ISTEXT(N$4),ISBLANK(O$8),ISBLANK(O$9),ISBLANK(O$11),ISBLANK(O$12),ISBLANK(O$14),ISBLANK(O$16)),"#VREDN!",IF(AND(ISBLANK(N$4),ISNUMBER(O9)),"#VREDN!",IF(ISTEXT(O9),"#VREDN!",IF(ISNUMBER(N$4),"#VREDN!",0)))))</f>
        <v>0</v>
      </c>
      <c r="O9" s="43"/>
      <c r="P9" s="46" t="str">
        <f>IF(ISTEXT(D$4),E9+F9+H9+J9+L9+N9,IF(NOT(D9&gt;=0),"#VREDN!",IF(AND(ISBLANK(D$4),ISNUMBER(E9)),"#VREDN!",IF(AND(ISBLANK(D$4),ISTEXT(F$4),ISNUMBER(G9)),"#VREDN!",IF(AND(ISBLANK(D$4),ISTEXT(H$4),ISNUMBER(I9)),"#VREDN!",IF(AND(ISBLANK(D$4),ISTEXT(J$4),ISNUMBER(K9)),"#VREDN!",IF(AND(ISBLANK(D$4),ISTEXT(L$4),ISNUMBER(M9)),"#VREDN!",IF(AND(ISBLANK(D$4),ISTEXT(N$4),ISNUMBER(O9)),"#VREDN!",IF(ISNUMBER($D$4),"#VREDN!"," ")))))))))</f>
        <v xml:space="preserve"> </v>
      </c>
    </row>
    <row r="10" spans="1:16" s="34" customFormat="1" ht="20.100000000000001" customHeight="1" x14ac:dyDescent="0.25">
      <c r="A10" s="9" t="s">
        <v>17</v>
      </c>
      <c r="B10" s="63" t="s">
        <v>25</v>
      </c>
      <c r="C10" s="63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27"/>
    </row>
    <row r="11" spans="1:16" s="6" customFormat="1" ht="20.100000000000001" customHeight="1" x14ac:dyDescent="0.25">
      <c r="A11" s="8" t="s">
        <v>18</v>
      </c>
      <c r="B11" s="79" t="s">
        <v>29</v>
      </c>
      <c r="C11" s="80"/>
      <c r="D11" s="42">
        <f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IF(AND(ISTEXT(F$4),ISNUMBER(G11)),ROUND(G11,4),IF(AND(ISTEXT(F$4),ISBLANK(G$8),ISBLANK(G$9),ISBLANK(G$11),ISBLANK(G$12),ISBLANK(G$14),ISBLANK(G$16)),"#VREDN!",IF(AND(ISBLANK(F$4),ISNUMBER(G11)),"#VREDN!",IF(ISTEXT(G11),"#VREDN!",IF(ISNUMBER(F$4),"#VREDN!",0)))))</f>
        <v>0</v>
      </c>
      <c r="G11" s="43"/>
      <c r="H11" s="48">
        <f>IF(AND(ISTEXT(H$4),ISNUMBER(I11)),ROUND(I11,4),IF(AND(ISTEXT(H$4),ISBLANK(I$8),ISBLANK(I$9),ISBLANK(I$11),ISBLANK(I$12),ISBLANK(I$14),ISBLANK(I$16)),"#VREDN!",IF(AND(ISBLANK(H$4),ISNUMBER(I11)),"#VREDN!",IF(ISTEXT(I11),"#VREDN!",IF(ISNUMBER(H$4),"#VREDN!",0)))))</f>
        <v>0</v>
      </c>
      <c r="I11" s="43"/>
      <c r="J11" s="48">
        <f>IF(AND(ISTEXT(J$4),ISNUMBER(K11)),ROUND(K11,4),IF(AND(ISTEXT(J$4),ISBLANK(K$8),ISBLANK(K$9),ISBLANK(K$11),ISBLANK(K$12),ISBLANK(K$14),ISBLANK(K$16)),"#VREDN!",IF(AND(ISBLANK(J$4),ISNUMBER(K11)),"#VREDN!",IF(ISTEXT(K11),"#VREDN!",IF(ISNUMBER(J$4),"#VREDN!",0)))))</f>
        <v>0</v>
      </c>
      <c r="K11" s="43"/>
      <c r="L11" s="48">
        <f>IF(AND(ISTEXT(L$4),ISNUMBER(M11)),ROUND(M11,4),IF(AND(ISTEXT(L$4),ISBLANK(M$8),ISBLANK(M$9),ISBLANK(M$11),ISBLANK(M$12),ISBLANK(M$14),ISBLANK(M$16)),"#VREDN!",IF(AND(ISBLANK(L$4),ISNUMBER(M11)),"#VREDN!",IF(ISTEXT(M11),"#VREDN!",IF(ISNUMBER(L$4),"#VREDN!",0)))))</f>
        <v>0</v>
      </c>
      <c r="M11" s="43"/>
      <c r="N11" s="48">
        <f>IF(AND(ISTEXT(N$4),ISNUMBER(O11)),ROUND(O11,4),IF(AND(ISTEXT(N$4),ISBLANK(O$8),ISBLANK(O$9),ISBLANK(O$11),ISBLANK(O$12),ISBLANK(O$14),ISBLANK(O$16)),"#VREDN!",IF(AND(ISBLANK(N$4),ISNUMBER(O11)),"#VREDN!",IF(ISTEXT(O11),"#VREDN!",IF(ISNUMBER(N$4),"#VREDN!",0)))))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6" s="6" customFormat="1" ht="20.100000000000001" customHeight="1" x14ac:dyDescent="0.25">
      <c r="A12" s="8" t="s">
        <v>19</v>
      </c>
      <c r="B12" s="79" t="s">
        <v>30</v>
      </c>
      <c r="C12" s="80"/>
      <c r="D12" s="42">
        <f t="shared" ref="D12" si="2">IF(F12+H12+N12+J12+L12&lt;=100%,100%-F12-H12-N12-J12-L12,"#VREDN!")</f>
        <v>1</v>
      </c>
      <c r="E12" s="42" t="str">
        <f t="shared" ref="E12:E14" si="3">IF(ISTEXT(D$4),D12," ")</f>
        <v xml:space="preserve"> </v>
      </c>
      <c r="F12" s="42">
        <f>IF(AND(ISTEXT(F$4),ISNUMBER(G12)),ROUND(G12,4),IF(AND(ISTEXT(F$4),ISBLANK(G$8),ISBLANK(G$9),ISBLANK(G$11),ISBLANK(G$12),ISBLANK(G$14),ISBLANK(G$16)),"#VREDN!",IF(AND(ISBLANK(F$4),ISNUMBER(G12)),"#VREDN!",IF(ISTEXT(G12),"#VREDN!",IF(ISNUMBER(F$4),"#VREDN!",0)))))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IF(AND(ISTEXT(H$4),ISNUMBER(I12)),ROUND(I12,4),IF(AND(ISTEXT(H$4),ISBLANK(I$8),ISBLANK(I$9),ISBLANK(I$11),ISBLANK(I$12),ISBLANK(I$14),ISBLANK(I$16)),"#VREDN!",IF(AND(ISBLANK(H$4),ISNUMBER(I12)),"#VREDN!",IF(ISTEXT(I12),"#VREDN!",IF(ISNUMBER(H$4),"#VREDN!",0)))))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IF(AND(ISTEXT(J$4),ISNUMBER(K12)),ROUND(K12,4),IF(AND(ISTEXT(J$4),ISBLANK(K$8),ISBLANK(K$9),ISBLANK(K$11),ISBLANK(K$12),ISBLANK(K$14),ISBLANK(K$16)),"#VREDN!",IF(AND(ISBLANK(J$4),ISNUMBER(K12)),"#VREDN!",IF(ISTEXT(K12),"#VREDN!",IF(ISNUMBER(J$4),"#VREDN!",0)))))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IF(AND(ISTEXT(L$4),ISNUMBER(M12)),ROUND(M12,4),IF(AND(ISTEXT(L$4),ISBLANK(M$8),ISBLANK(M$9),ISBLANK(M$11),ISBLANK(M$12),ISBLANK(M$14),ISBLANK(M$16)),"#VREDN!",IF(AND(ISBLANK(L$4),ISNUMBER(M12)),"#VREDN!",IF(ISTEXT(M12),"#VREDN!",IF(ISNUMBER(L$4),"#VREDN!",0)))))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IF(AND(ISTEXT(N$4),ISNUMBER(O12)),ROUND(O12,4),IF(AND(ISTEXT(N$4),ISBLANK(O$8),ISBLANK(O$9),ISBLANK(O$11),ISBLANK(O$12),ISBLANK(O$14),ISBLANK(O$16)),"#VREDN!",IF(AND(ISBLANK(N$4),ISNUMBER(O12)),"#VREDN!",IF(ISTEXT(O12),"#VREDN!",IF(ISNUMBER(N$4),"#VREDN!",0)))))</f>
        <v>0</v>
      </c>
      <c r="O12" s="43"/>
      <c r="P12" s="46" t="str">
        <f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34" customFormat="1" ht="20.100000000000001" customHeight="1" x14ac:dyDescent="0.25">
      <c r="A13" s="9" t="s">
        <v>48</v>
      </c>
      <c r="B13" s="63" t="s">
        <v>52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27"/>
    </row>
    <row r="14" spans="1:16" s="6" customFormat="1" ht="30" customHeight="1" x14ac:dyDescent="0.25">
      <c r="A14" s="8" t="s">
        <v>49</v>
      </c>
      <c r="B14" s="54" t="s">
        <v>60</v>
      </c>
      <c r="C14" s="54"/>
      <c r="D14" s="42">
        <f>IF(AND(F14+H14+J14+L14+N14&lt;=100%,J14+L14+N14&lt;100%),100%-F14-H14-N14-J14-L14,"#VREDN!")</f>
        <v>1</v>
      </c>
      <c r="E14" s="42" t="str">
        <f t="shared" si="3"/>
        <v xml:space="preserve"> </v>
      </c>
      <c r="F14" s="42">
        <f>IF(AND(ISTEXT(F$4),ISNUMBER(G14)),ROUND(G14,4),IF(AND(ISTEXT(F$4),ISBLANK(G$8),ISBLANK(G$9),ISBLANK(G$11),ISBLANK(G$12),ISBLANK(G$14),ISBLANK(G$16)),"#VREDN!",IF(AND(ISBLANK(F$4),ISNUMBER(G14)),"#VREDN!",IF(ISTEXT(G14),"#VREDN!",IF(ISNUMBER(F$4),"#VREDN!",0)))))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IF(AND(ISTEXT(H$4),ISNUMBER(I14)),ROUND(I14,4),IF(AND(ISTEXT(H$4),ISBLANK(I$8),ISBLANK(I$9),ISBLANK(I$11),ISBLANK(I$12),ISBLANK(I$14),ISBLANK(I$16)),"#VREDN!",IF(AND(ISBLANK(H$4),ISNUMBER(I14)),"#VREDN!",IF(ISTEXT(I14),"#VREDN!",IF(ISNUMBER(H$4),"#VREDN!",0)))))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IF(AND(ISTEXT(J$4),ISNUMBER(K14)),ROUND(K14,4),IF(AND(ISTEXT(J$4),ISBLANK(K$8),ISBLANK(K$9),ISBLANK(K$11),ISBLANK(K$12),ISBLANK(K$14),ISBLANK(K$16)),"#VREDN!",IF(AND(ISBLANK(J$4),ISNUMBER(K14)),"#VREDN!",IF(ISTEXT(K14),"#VREDN!",IF(ISNUMBER(J$4),"#VREDN!",0)))))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IF(AND(ISTEXT(L$4),ISNUMBER(M14)),ROUND(M14,4),IF(AND(ISTEXT(L$4),ISBLANK(M$8),ISBLANK(M$9),ISBLANK(M$11),ISBLANK(M$12),ISBLANK(M$14),ISBLANK(M$16)),"#VREDN!",IF(AND(ISBLANK(L$4),ISNUMBER(M14)),"#VREDN!",IF(ISTEXT(M14),"#VREDN!",IF(ISNUMBER(L$4),"#VREDN!",0)))))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IF(AND(ISTEXT(N$4),ISNUMBER(O14)),ROUND(O14,4),IF(AND(ISTEXT(N$4),ISBLANK(O$8),ISBLANK(O$9),ISBLANK(O$11),ISBLANK(O$12),ISBLANK(O$14),ISBLANK(O$16)),"#VREDN!",IF(AND(ISBLANK(N$4),ISNUMBER(O14)),"#VREDN!",IF(ISTEXT(O14),"#VREDN!",IF(ISNUMBER(N$4),"#VREDN!",0)))))</f>
        <v>0</v>
      </c>
      <c r="O14" s="43"/>
      <c r="P14" s="46" t="str">
        <f>IF(ISTEXT(D$4),E14+F14+H14+J14+L14+N14,IF(NOT(D14&gt;=0),"#VREDN!",IF(AND(ISBLANK(D$4),ISNUMBER(E14)),"#VREDN!",IF(AND(ISBLANK(D$4),ISTEXT(F$4),ISNUMBER(G14)),"#VREDN!",IF(AND(ISBLANK(D$4),ISTEXT(H$4),ISNUMBER(I14)),"#VREDN!",IF(AND(ISBLANK(D$4),ISTEXT(J$4),ISNUMBER(K14)),"#VREDN!",IF(AND(ISBLANK(D$4),ISTEXT(L$4),ISNUMBER(M14)),"#VREDN!",IF(AND(ISBLANK(D$4),ISTEXT(N$4),ISNUMBER(O14)),"#VREDN!",IF(ISNUMBER($D$4),"#VREDN!"," ")))))))))</f>
        <v xml:space="preserve"> </v>
      </c>
    </row>
    <row r="15" spans="1:16" s="34" customFormat="1" ht="20.100000000000001" customHeight="1" x14ac:dyDescent="0.25">
      <c r="A15" s="39">
        <v>4</v>
      </c>
      <c r="B15" s="63" t="s">
        <v>61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27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IF(AND(ISTEXT(F$4),ISNUMBER(G16)),ROUND(G16,4),IF(AND(ISTEXT(F$4),ISBLANK(G$8),ISBLANK(G$9),ISBLANK(G$11),ISBLANK(G$12),ISBLANK(G$14),ISBLANK(G$16)),"#VREDN!",IF(AND(ISBLANK(F$4),ISNUMBER(G16)),"#VREDN!",IF(ISTEXT(G16),"#VREDN!",IF(ISNUMBER(F$4),"#VREDN!",0)))))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IF(AND(ISTEXT(H$4),ISNUMBER(I16)),ROUND(I16,4),IF(AND(ISTEXT(H$4),ISBLANK(I$8),ISBLANK(I$9),ISBLANK(I$11),ISBLANK(I$12),ISBLANK(I$14),ISBLANK(I$16)),"#VREDN!",IF(AND(ISBLANK(H$4),ISNUMBER(I16)),"#VREDN!",IF(ISTEXT(I16),"#VREDN!",IF(ISNUMBER(H$4),"#VREDN!",0)))))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IF(AND(ISTEXT(J$4),ISNUMBER(K16)),ROUND(K16,4),IF(AND(ISTEXT(J$4),ISBLANK(K$8),ISBLANK(K$9),ISBLANK(K$11),ISBLANK(K$12),ISBLANK(K$14),ISBLANK(K$16)),"#VREDN!",IF(AND(ISBLANK(J$4),ISNUMBER(K16)),"#VREDN!",IF(ISTEXT(K16),"#VREDN!",IF(ISNUMBER(J$4),"#VREDN!",0)))))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IF(AND(ISTEXT(L$4),ISNUMBER(M16)),ROUND(M16,4),IF(AND(ISTEXT(L$4),ISBLANK(M$8),ISBLANK(M$9),ISBLANK(M$11),ISBLANK(M$12),ISBLANK(M$14),ISBLANK(M$16)),"#VREDN!",IF(AND(ISBLANK(L$4),ISNUMBER(M16)),"#VREDN!",IF(ISTEXT(M16),"#VREDN!",IF(ISNUMBER(L$4),"#VREDN!",0)))))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IF(AND(ISTEXT(N$4),ISNUMBER(O16)),ROUND(O16,4),IF(AND(ISTEXT(N$4),ISBLANK(O$8),ISBLANK(O$9),ISBLANK(O$11),ISBLANK(O$12),ISBLANK(O$14),ISBLANK(O$16)),"#VREDN!",IF(AND(ISBLANK(N$4),ISNUMBER(O16)),"#VREDN!",IF(ISTEXT(O16),"#VREDN!",IF(ISNUMBER(N$4),"#VREDN!",0)))))</f>
        <v>0</v>
      </c>
      <c r="O16" s="43"/>
      <c r="P16" s="46" t="str">
        <f>IF(AND(ISTEXT(D$4),ISTEXT(B16),ISNUMBER(E16)),E16+F16+H16+J16+L16+N16,IF(AND(ISBLANK(B16),ISBLANK(G16),ISBLANK(I16),ISBLANK(K16),ISBLANK(M16),ISBLANK(O16)),"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62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9" s="31" customFormat="1" ht="17.45" customHeight="1" x14ac:dyDescent="0.25">
      <c r="A21" s="29" t="s">
        <v>64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9" s="31" customFormat="1" ht="17.45" customHeight="1" x14ac:dyDescent="0.25">
      <c r="A22" s="70" t="s">
        <v>83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47</v>
      </c>
      <c r="B25" s="69"/>
      <c r="C25" s="30"/>
      <c r="D25" s="30"/>
      <c r="E25" s="30"/>
      <c r="F25" s="30"/>
      <c r="G25" s="30"/>
      <c r="H25" s="30"/>
      <c r="I25" s="30"/>
      <c r="J25" s="30"/>
    </row>
    <row r="26" spans="1:19" s="31" customFormat="1" ht="17.100000000000001" customHeight="1" x14ac:dyDescent="0.25">
      <c r="A26" s="24" t="s">
        <v>54</v>
      </c>
      <c r="B26" s="58" t="s">
        <v>66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9" s="31" customFormat="1" ht="17.100000000000001" customHeight="1" x14ac:dyDescent="0.25">
      <c r="A27" s="24" t="s">
        <v>55</v>
      </c>
      <c r="B27" s="58" t="s">
        <v>68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" s="31" customFormat="1" ht="17.100000000000001" customHeight="1" x14ac:dyDescent="0.25">
      <c r="A28" s="24" t="s">
        <v>56</v>
      </c>
      <c r="B28" s="58" t="s">
        <v>23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9" s="31" customFormat="1" ht="24.95" customHeight="1" x14ac:dyDescent="0.25">
      <c r="A29" s="24" t="s">
        <v>67</v>
      </c>
      <c r="B29" s="49" t="s">
        <v>57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22"/>
      <c r="C30" s="22"/>
      <c r="D30" s="22"/>
      <c r="E30" s="22"/>
      <c r="F30" s="22"/>
      <c r="G30" s="22"/>
      <c r="H30" s="22"/>
      <c r="I30" s="22"/>
      <c r="J30" s="22"/>
    </row>
    <row r="31" spans="1:19" s="20" customFormat="1" ht="20.100000000000001" customHeight="1" x14ac:dyDescent="0.25">
      <c r="B31" s="20" t="s">
        <v>9</v>
      </c>
      <c r="D31" s="6"/>
      <c r="L31" s="59" t="s">
        <v>11</v>
      </c>
      <c r="M31" s="59"/>
      <c r="N31" s="59"/>
      <c r="O31" s="59"/>
    </row>
    <row r="32" spans="1:19" s="20" customFormat="1" ht="20.100000000000001" customHeight="1" x14ac:dyDescent="0.25">
      <c r="B32" s="21"/>
      <c r="C32" s="23"/>
      <c r="D32" s="6"/>
      <c r="L32" s="60"/>
      <c r="M32" s="60"/>
      <c r="N32" s="60"/>
      <c r="O32" s="60"/>
      <c r="P32" s="6"/>
    </row>
    <row r="33" spans="2:16" s="20" customFormat="1" ht="20.100000000000001" customHeight="1" x14ac:dyDescent="0.25">
      <c r="B33" s="20" t="s">
        <v>10</v>
      </c>
      <c r="C33" s="23"/>
      <c r="D33" s="6"/>
      <c r="L33" s="61" t="s">
        <v>12</v>
      </c>
      <c r="M33" s="61"/>
      <c r="N33" s="61"/>
      <c r="O33" s="61"/>
      <c r="P33" s="6"/>
    </row>
    <row r="34" spans="2:16" s="20" customFormat="1" ht="20.100000000000001" customHeight="1" x14ac:dyDescent="0.25">
      <c r="B34" s="21"/>
      <c r="C34" s="23"/>
      <c r="D34" s="6"/>
      <c r="G34" s="62"/>
      <c r="H34" s="62"/>
      <c r="I34" s="62"/>
      <c r="L34" s="60"/>
      <c r="M34" s="60"/>
      <c r="N34" s="60"/>
      <c r="O34" s="60"/>
      <c r="P34" s="6"/>
    </row>
  </sheetData>
  <sheetProtection algorithmName="SHA-512" hashValue="fukXmXKhuRc3uSEeTEKqBtAUxNLkQSKKYGbv/tlyJgRYS6LvkwxRdmY22OV1RZSeDLsZW8q0HynwP6enbDGJ4A==" saltValue="QSkoXJqPsUdIVgn0g57LSw==" spinCount="100000" sheet="1" selectLockedCells="1"/>
  <mergeCells count="59">
    <mergeCell ref="A18:C18"/>
    <mergeCell ref="D18:P18"/>
    <mergeCell ref="A1:J1"/>
    <mergeCell ref="G34:I34"/>
    <mergeCell ref="L34:O34"/>
    <mergeCell ref="B26:P26"/>
    <mergeCell ref="B27:P27"/>
    <mergeCell ref="B28:P28"/>
    <mergeCell ref="B29:P29"/>
    <mergeCell ref="A20:J20"/>
    <mergeCell ref="A22:P22"/>
    <mergeCell ref="A23:P23"/>
    <mergeCell ref="A24:P24"/>
    <mergeCell ref="A25:B25"/>
    <mergeCell ref="L31:O31"/>
    <mergeCell ref="L32:O32"/>
    <mergeCell ref="L33:O33"/>
    <mergeCell ref="A19:J19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9:C9"/>
    <mergeCell ref="B7:C7"/>
    <mergeCell ref="D7:E7"/>
    <mergeCell ref="F7:G7"/>
    <mergeCell ref="H7:I7"/>
    <mergeCell ref="J7:K7"/>
    <mergeCell ref="B14:C14"/>
    <mergeCell ref="B15:C15"/>
    <mergeCell ref="B16:C16"/>
    <mergeCell ref="B10:C10"/>
    <mergeCell ref="B11:C11"/>
    <mergeCell ref="B12:C12"/>
    <mergeCell ref="B13:C13"/>
  </mergeCells>
  <conditionalFormatting sqref="P17">
    <cfRule type="cellIs" dxfId="68" priority="74" operator="equal">
      <formula>1</formula>
    </cfRule>
  </conditionalFormatting>
  <conditionalFormatting sqref="P15">
    <cfRule type="cellIs" dxfId="67" priority="35" operator="equal">
      <formula>1</formula>
    </cfRule>
  </conditionalFormatting>
  <conditionalFormatting sqref="P10">
    <cfRule type="cellIs" dxfId="66" priority="34" operator="equal">
      <formula>1</formula>
    </cfRule>
  </conditionalFormatting>
  <conditionalFormatting sqref="P13">
    <cfRule type="cellIs" dxfId="65" priority="32" operator="equal">
      <formula>1</formula>
    </cfRule>
  </conditionalFormatting>
  <conditionalFormatting sqref="P9">
    <cfRule type="cellIs" dxfId="64" priority="13" operator="equal">
      <formula>1</formula>
    </cfRule>
  </conditionalFormatting>
  <conditionalFormatting sqref="P8">
    <cfRule type="cellIs" dxfId="63" priority="16" operator="equal">
      <formula>1</formula>
    </cfRule>
  </conditionalFormatting>
  <conditionalFormatting sqref="P8">
    <cfRule type="containsText" dxfId="62" priority="17" operator="containsText" text="#VREDN!">
      <formula>NOT(ISERROR(SEARCH("#VREDN!",P8)))</formula>
    </cfRule>
  </conditionalFormatting>
  <conditionalFormatting sqref="P8">
    <cfRule type="containsErrors" dxfId="61" priority="18">
      <formula>ISERROR(P8)</formula>
    </cfRule>
  </conditionalFormatting>
  <conditionalFormatting sqref="P9">
    <cfRule type="containsText" dxfId="60" priority="14" operator="containsText" text="#VREDN!">
      <formula>NOT(ISERROR(SEARCH("#VREDN!",P9)))</formula>
    </cfRule>
  </conditionalFormatting>
  <conditionalFormatting sqref="P9">
    <cfRule type="containsErrors" dxfId="59" priority="15">
      <formula>ISERROR(P9)</formula>
    </cfRule>
  </conditionalFormatting>
  <conditionalFormatting sqref="P11">
    <cfRule type="cellIs" dxfId="58" priority="10" operator="equal">
      <formula>1</formula>
    </cfRule>
  </conditionalFormatting>
  <conditionalFormatting sqref="P11">
    <cfRule type="containsText" dxfId="57" priority="11" operator="containsText" text="#VREDN!">
      <formula>NOT(ISERROR(SEARCH("#VREDN!",P11)))</formula>
    </cfRule>
  </conditionalFormatting>
  <conditionalFormatting sqref="P11">
    <cfRule type="containsErrors" dxfId="56" priority="12">
      <formula>ISERROR(P11)</formula>
    </cfRule>
  </conditionalFormatting>
  <conditionalFormatting sqref="P12">
    <cfRule type="cellIs" dxfId="55" priority="7" operator="equal">
      <formula>1</formula>
    </cfRule>
  </conditionalFormatting>
  <conditionalFormatting sqref="P12">
    <cfRule type="containsText" dxfId="54" priority="8" operator="containsText" text="#VREDN!">
      <formula>NOT(ISERROR(SEARCH("#VREDN!",P12)))</formula>
    </cfRule>
  </conditionalFormatting>
  <conditionalFormatting sqref="P12">
    <cfRule type="containsErrors" dxfId="53" priority="9">
      <formula>ISERROR(P12)</formula>
    </cfRule>
  </conditionalFormatting>
  <conditionalFormatting sqref="P14">
    <cfRule type="cellIs" dxfId="52" priority="4" operator="equal">
      <formula>1</formula>
    </cfRule>
  </conditionalFormatting>
  <conditionalFormatting sqref="P14">
    <cfRule type="containsText" dxfId="51" priority="5" operator="containsText" text="#VREDN!">
      <formula>NOT(ISERROR(SEARCH("#VREDN!",P14)))</formula>
    </cfRule>
  </conditionalFormatting>
  <conditionalFormatting sqref="P14">
    <cfRule type="containsErrors" dxfId="50" priority="6">
      <formula>ISERROR(P14)</formula>
    </cfRule>
  </conditionalFormatting>
  <conditionalFormatting sqref="P16">
    <cfRule type="cellIs" dxfId="49" priority="1" operator="equal">
      <formula>1</formula>
    </cfRule>
  </conditionalFormatting>
  <conditionalFormatting sqref="P16">
    <cfRule type="containsText" dxfId="48" priority="2" operator="containsText" text="#VREDN!">
      <formula>NOT(ISERROR(SEARCH("#VREDN!",P16)))</formula>
    </cfRule>
  </conditionalFormatting>
  <conditionalFormatting sqref="P16">
    <cfRule type="containsErrors" dxfId="47" priority="3">
      <formula>ISERROR(P16)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4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28" id="{6672E5A0-651A-4CBF-8802-3DC591AC3F16}">
            <xm:f>ISERROR('razdelitev S1'!E12)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E11:E12</xm:sqref>
        </x14:conditionalFormatting>
        <x14:conditionalFormatting xmlns:xm="http://schemas.microsoft.com/office/excel/2006/main">
          <x14:cfRule type="containsErrors" priority="26" id="{101E2927-DA8C-4010-BE62-D4CD640A6A6D}">
            <xm:f>ISERROR('razdelitev S1'!E16)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 E16</xm:sqref>
        </x14:conditionalFormatting>
        <x14:conditionalFormatting xmlns:xm="http://schemas.microsoft.com/office/excel/2006/main">
          <x14:cfRule type="containsErrors" priority="129" id="{6672E5A0-651A-4CBF-8802-3DC591AC3F16}">
            <xm:f>ISERROR('razdelitev S1'!E8)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E8:E9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5"/>
  <sheetViews>
    <sheetView showGridLines="0" tabSelected="1" zoomScaleNormal="100" workbookViewId="0">
      <selection activeCell="L34" sqref="L34:O34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7109375" style="7" customWidth="1"/>
    <col min="4" max="4" width="9.7109375" style="7" hidden="1" customWidth="1"/>
    <col min="5" max="5" width="18.7109375" style="7" customWidth="1"/>
    <col min="6" max="6" width="0.140625" style="7" hidden="1" customWidth="1"/>
    <col min="7" max="7" width="18.7109375" style="7" customWidth="1"/>
    <col min="8" max="8" width="8.42578125" style="7" hidden="1" customWidth="1"/>
    <col min="9" max="9" width="18.7109375" style="7" customWidth="1"/>
    <col min="10" max="10" width="7.28515625" style="1" hidden="1" customWidth="1"/>
    <col min="11" max="11" width="18.7109375" style="1" customWidth="1"/>
    <col min="12" max="12" width="9.140625" style="1" hidden="1" customWidth="1"/>
    <col min="13" max="13" width="18.7109375" style="1" customWidth="1"/>
    <col min="14" max="14" width="0.2851562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79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80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20.100000000000001" customHeight="1" x14ac:dyDescent="0.25">
      <c r="A8" s="8" t="s">
        <v>14</v>
      </c>
      <c r="B8" s="79" t="s">
        <v>34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IF(AND(ISTEXT(F$4),ISNUMBER(G8)),ROUND(G8,4),IF(AND(ISTEXT(F$4),ISBLANK(G$8),ISBLANK(G$9),ISBLANK(G$11),ISBLANK(G$12),ISBLANK(G$14),ISBLANK(G$16)),"#VREDN!",IF(AND(ISBLANK(F$4),ISNUMBER(G8)),"#VREDN!",IF(ISTEXT(G8),"#VREDN!",IF(ISNUMBER(F$4),"#VREDN!",0)))))</f>
        <v>0</v>
      </c>
      <c r="G8" s="43"/>
      <c r="H8" s="42">
        <f>IF(AND(ISTEXT(H$4),ISNUMBER(I8)),ROUND(I8,4),IF(AND(ISTEXT(H$4),ISBLANK(I$8),ISBLANK(I$9),ISBLANK(I$11),ISBLANK(I$12),ISBLANK(I$14),ISBLANK(I$16)),"#VREDN!",IF(AND(ISBLANK(H$4),ISNUMBER(I8)),"#VREDN!",IF(ISTEXT(I8),"#VREDN!",IF(ISNUMBER(H$4),"#VREDN!",0)))))</f>
        <v>0</v>
      </c>
      <c r="I8" s="43"/>
      <c r="J8" s="42">
        <f>IF(AND(ISTEXT(J$4),ISNUMBER(K8)),ROUND(K8,4),IF(AND(ISTEXT(J$4),ISBLANK(K$8),ISBLANK(K$9),ISBLANK(K$11),ISBLANK(K$12),ISBLANK(K$14),ISBLANK(K$16)),"#VREDN!",IF(AND(ISBLANK(J$4),ISNUMBER(K8)),"#VREDN!",IF(ISTEXT(K8),"#VREDN!",IF(ISNUMBER(J$4),"#VREDN!",0)))))</f>
        <v>0</v>
      </c>
      <c r="K8" s="43"/>
      <c r="L8" s="42">
        <f>IF(AND(ISTEXT(L$4),ISNUMBER(M8)),ROUND(M8,4),IF(AND(ISTEXT(L$4),ISBLANK(M$8),ISBLANK(M$9),ISBLANK(M$11),ISBLANK(M$12),ISBLANK(M$14),ISBLANK(M$16)),"#VREDN!",IF(AND(ISBLANK(L$4),ISNUMBER(M8)),"#VREDN!",IF(ISTEXT(M8),"#VREDN!",IF(ISNUMBER(L$4),"#VREDN!",0)))))</f>
        <v>0</v>
      </c>
      <c r="M8" s="43"/>
      <c r="N8" s="42">
        <f>IF(AND(ISTEXT(N$4),ISNUMBER(O8)),ROUND(O8,4),IF(AND(ISTEXT(N$4),ISBLANK(O$8),ISBLANK(O$9),ISBLANK(O$11),ISBLANK(O$12),ISBLANK(O$14),ISBLANK(O$16)),"#VREDN!",IF(AND(ISBLANK(N$4),ISNUMBER(O8)),"#VREDN!",IF(ISTEXT(O8),"#VREDN!",IF(ISNUMBER(N$4),"#VREDN!",0)))))</f>
        <v>0</v>
      </c>
      <c r="O8" s="43"/>
      <c r="P8" s="46" t="str">
        <f>IF(ISTEXT(D$4),E8+F8+H8+J8+L8+N8,IF(NOT(D8&gt;=0),"#VREDN!",IF(AND(ISBLANK(D$4),ISNUMBER(E8)),"#VREDN!",IF(AND(ISBLANK(D$4),ISTEXT(F$4),ISNUMBER(G8)),"#VREDN!",IF(AND(ISBLANK(D$4),ISTEXT(H$4),ISNUMBER(I8)),"#VREDN!",IF(AND(ISBLANK(D$4),ISTEXT(J$4),ISNUMBER(K8)),"#VREDN!",IF(AND(ISBLANK(D$4),ISTEXT(L$4),ISNUMBER(M8)),"#VREDN!",IF(AND(ISBLANK(D$4),ISTEXT(N$4),ISNUMBER(O8)),"#VREDN!",IF(ISNUMBER($D$4),"#VREDN!"," ")))))))))</f>
        <v xml:space="preserve"> </v>
      </c>
    </row>
    <row r="9" spans="1:16" s="34" customFormat="1" ht="20.100000000000001" customHeight="1" x14ac:dyDescent="0.25">
      <c r="A9" s="8" t="s">
        <v>15</v>
      </c>
      <c r="B9" s="79" t="s">
        <v>32</v>
      </c>
      <c r="C9" s="80"/>
      <c r="D9" s="42">
        <f t="shared" ref="D9" si="0">IF(F9+H9+N9+J9+L9&lt;=100%,100%-F9-H9-N9-J9-L9,"#VREDN!")</f>
        <v>1</v>
      </c>
      <c r="E9" s="42" t="str">
        <f t="shared" ref="E9" si="1">IF(ISTEXT(D$4),D9," ")</f>
        <v xml:space="preserve"> </v>
      </c>
      <c r="F9" s="42">
        <f>IF(AND(ISTEXT(F$4),ISNUMBER(G9)),ROUND(G9,4),IF(AND(ISTEXT(F$4),ISBLANK(G$8),ISBLANK(G$9),ISBLANK(G$11),ISBLANK(G$12),ISBLANK(G$14),ISBLANK(G$16)),"#VREDN!",IF(AND(ISBLANK(F$4),ISNUMBER(G9)),"#VREDN!",IF(ISTEXT(G9),"#VREDN!",IF(ISNUMBER(F$4),"#VREDN!",0)))))</f>
        <v>0</v>
      </c>
      <c r="G9" s="43"/>
      <c r="H9" s="42">
        <f>IF(AND(ISTEXT(H$4),ISNUMBER(I9)),ROUND(I9,4),IF(AND(ISTEXT(H$4),ISBLANK(I$8),ISBLANK(I$9),ISBLANK(I$11),ISBLANK(I$12),ISBLANK(I$14),ISBLANK(I$16)),"#VREDN!",IF(AND(ISBLANK(H$4),ISNUMBER(I9)),"#VREDN!",IF(ISTEXT(I9),"#VREDN!",IF(ISNUMBER(H$4),"#VREDN!",0)))))</f>
        <v>0</v>
      </c>
      <c r="I9" s="43"/>
      <c r="J9" s="42">
        <f>IF(AND(ISTEXT(J$4),ISNUMBER(K9)),ROUND(K9,4),IF(AND(ISTEXT(J$4),ISBLANK(K$8),ISBLANK(K$9),ISBLANK(K$11),ISBLANK(K$12),ISBLANK(K$14),ISBLANK(K$16)),"#VREDN!",IF(AND(ISBLANK(J$4),ISNUMBER(K9)),"#VREDN!",IF(ISTEXT(K9),"#VREDN!",IF(ISNUMBER(J$4),"#VREDN!",0)))))</f>
        <v>0</v>
      </c>
      <c r="K9" s="43"/>
      <c r="L9" s="42">
        <f>IF(AND(ISTEXT(L$4),ISNUMBER(M9)),ROUND(M9,4),IF(AND(ISTEXT(L$4),ISBLANK(M$8),ISBLANK(M$9),ISBLANK(M$11),ISBLANK(M$12),ISBLANK(M$14),ISBLANK(M$16)),"#VREDN!",IF(AND(ISBLANK(L$4),ISNUMBER(M9)),"#VREDN!",IF(ISTEXT(M9),"#VREDN!",IF(ISNUMBER(L$4),"#VREDN!",0)))))</f>
        <v>0</v>
      </c>
      <c r="M9" s="43"/>
      <c r="N9" s="42">
        <f>IF(AND(ISTEXT(N$4),ISNUMBER(O9)),ROUND(O9,4),IF(AND(ISTEXT(N$4),ISBLANK(O$8),ISBLANK(O$9),ISBLANK(O$11),ISBLANK(O$12),ISBLANK(O$14),ISBLANK(O$16)),"#VREDN!",IF(AND(ISBLANK(N$4),ISNUMBER(O9)),"#VREDN!",IF(ISTEXT(O9),"#VREDN!",IF(ISNUMBER(N$4),"#VREDN!",0)))))</f>
        <v>0</v>
      </c>
      <c r="O9" s="43"/>
      <c r="P9" s="46" t="str">
        <f t="shared" ref="P9" si="2">IF(ISTEXT(D$4),E9+F9+H9+J9+L9+N9,IF(NOT(D9&gt;=0),"#VREDN!",IF(AND(ISBLANK(D$4),ISNUMBER(E9)),"#VREDN!",IF(AND(ISBLANK(D$4),ISTEXT(F$4),ISNUMBER(G9)),"#VREDN!",IF(AND(ISBLANK(D$4),ISTEXT(H$4),ISNUMBER(I9)),"#VREDN!",IF(AND(ISBLANK(D$4),ISTEXT(J$4),ISNUMBER(K9)),"#VREDN!",IF(AND(ISBLANK(D$4),ISTEXT(L$4),ISNUMBER(M9)),"#VREDN!",IF(AND(ISBLANK(D$4),ISTEXT(N$4),ISNUMBER(O9)),"#VREDN!",IF(ISNUMBER($D$4),"#VREDN!"," ")))))))))</f>
        <v xml:space="preserve"> </v>
      </c>
    </row>
    <row r="10" spans="1:16" s="34" customFormat="1" ht="20.100000000000001" customHeight="1" x14ac:dyDescent="0.25">
      <c r="A10" s="9" t="s">
        <v>17</v>
      </c>
      <c r="B10" s="81" t="s">
        <v>25</v>
      </c>
      <c r="C10" s="82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27"/>
    </row>
    <row r="11" spans="1:16" s="6" customFormat="1" ht="20.100000000000001" customHeight="1" x14ac:dyDescent="0.25">
      <c r="A11" s="8" t="s">
        <v>18</v>
      </c>
      <c r="B11" s="79" t="s">
        <v>35</v>
      </c>
      <c r="C11" s="80"/>
      <c r="D11" s="42">
        <f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IF(AND(ISTEXT(F$4),ISNUMBER(G11)),ROUND(G11,4),IF(AND(ISTEXT(F$4),ISBLANK(G$8),ISBLANK(G$9),ISBLANK(G$11),ISBLANK(G$12),ISBLANK(G$14),ISBLANK(G$16)),"#VREDN!",IF(AND(ISBLANK(F$4),ISNUMBER(G11)),"#VREDN!",IF(ISTEXT(G11),"#VREDN!",IF(ISNUMBER(F$4),"#VREDN!",0)))))</f>
        <v>0</v>
      </c>
      <c r="G11" s="43"/>
      <c r="H11" s="42">
        <f>IF(AND(ISTEXT(H$4),ISNUMBER(I11)),ROUND(I11,4),IF(AND(ISTEXT(H$4),ISBLANK(I$8),ISBLANK(I$9),ISBLANK(I$11),ISBLANK(I$12),ISBLANK(I$14),ISBLANK(I$16)),"#VREDN!",IF(AND(ISBLANK(H$4),ISNUMBER(I11)),"#VREDN!",IF(ISTEXT(I11),"#VREDN!",IF(ISNUMBER(H$4),"#VREDN!",0)))))</f>
        <v>0</v>
      </c>
      <c r="I11" s="43"/>
      <c r="J11" s="42">
        <f>IF(AND(ISTEXT(J$4),ISNUMBER(K11)),ROUND(K11,4),IF(AND(ISTEXT(J$4),ISBLANK(K$8),ISBLANK(K$9),ISBLANK(K$11),ISBLANK(K$12),ISBLANK(K$14),ISBLANK(K$16)),"#VREDN!",IF(AND(ISBLANK(J$4),ISNUMBER(K11)),"#VREDN!",IF(ISTEXT(K11),"#VREDN!",IF(ISNUMBER(J$4),"#VREDN!",0)))))</f>
        <v>0</v>
      </c>
      <c r="K11" s="43"/>
      <c r="L11" s="42">
        <f>IF(AND(ISTEXT(L$4),ISNUMBER(M11)),ROUND(M11,4),IF(AND(ISTEXT(L$4),ISBLANK(M$8),ISBLANK(M$9),ISBLANK(M$11),ISBLANK(M$12),ISBLANK(M$14),ISBLANK(M$16)),"#VREDN!",IF(AND(ISBLANK(L$4),ISNUMBER(M11)),"#VREDN!",IF(ISTEXT(M11),"#VREDN!",IF(ISNUMBER(L$4),"#VREDN!",0)))))</f>
        <v>0</v>
      </c>
      <c r="M11" s="43"/>
      <c r="N11" s="42">
        <f>IF(AND(ISTEXT(N$4),ISNUMBER(O11)),ROUND(O11,4),IF(AND(ISTEXT(N$4),ISBLANK(O$8),ISBLANK(O$9),ISBLANK(O$11),ISBLANK(O$12),ISBLANK(O$14),ISBLANK(O$16)),"#VREDN!",IF(AND(ISBLANK(N$4),ISNUMBER(O11)),"#VREDN!",IF(ISTEXT(O11),"#VREDN!",IF(ISNUMBER(N$4),"#VREDN!",0)))))</f>
        <v>0</v>
      </c>
      <c r="O11" s="43"/>
      <c r="P11" s="46" t="str">
        <f>IF(ISTEXT(D$4),E11+F11+H11+J11+L11+N11,IF(NOT(D11&gt;=0),"#VREDN!",IF(AND(ISBLANK(D$4),ISNUMBER(E11)),"#VREDN!",IF(AND(ISBLANK(D$4),ISTEXT(F$4),ISNUMBER(G11)),"#VREDN!",IF(AND(ISBLANK(D$4),ISTEXT(H$4),ISNUMBER(I11)),"#VREDN!",IF(AND(ISBLANK(D$4),ISTEXT(J$4),ISNUMBER(K11)),"#VREDN!",IF(AND(ISBLANK(D$4),ISTEXT(L$4),ISNUMBER(M11)),"#VREDN!",IF(AND(ISBLANK(D$4),ISTEXT(N$4),ISNUMBER(O11)),"#VREDN!",IF(ISNUMBER($D$4),"#VREDN!"," ")))))))))</f>
        <v xml:space="preserve"> </v>
      </c>
    </row>
    <row r="12" spans="1:16" s="6" customFormat="1" ht="20.100000000000001" customHeight="1" x14ac:dyDescent="0.25">
      <c r="A12" s="8" t="s">
        <v>19</v>
      </c>
      <c r="B12" s="79" t="s">
        <v>33</v>
      </c>
      <c r="C12" s="80"/>
      <c r="D12" s="42">
        <f t="shared" ref="D12" si="3">IF(F12+H12+N12+J12+L12&lt;=100%,100%-F12-H12-N12-J12-L12,"#VREDN!")</f>
        <v>1</v>
      </c>
      <c r="E12" s="42" t="str">
        <f t="shared" ref="E12:E14" si="4">IF(ISTEXT(D$4),D12," ")</f>
        <v xml:space="preserve"> </v>
      </c>
      <c r="F12" s="42">
        <f>IF(AND(ISTEXT(F$4),ISNUMBER(G12)),ROUND(G12,4),IF(AND(ISTEXT(F$4),ISBLANK(G$8),ISBLANK(G$9),ISBLANK(G$11),ISBLANK(G$12),ISBLANK(G$14),ISBLANK(G$16)),"#VREDN!",IF(AND(ISBLANK(F$4),ISNUMBER(G12)),"#VREDN!",IF(ISTEXT(G12),"#VREDN!",IF(ISNUMBER(F$4),"#VREDN!",0)))))</f>
        <v>0</v>
      </c>
      <c r="G12" s="43"/>
      <c r="H12" s="42">
        <f>IF(AND(ISTEXT(H$4),ISNUMBER(I12)),ROUND(I12,4),IF(AND(ISTEXT(H$4),ISBLANK(I$8),ISBLANK(I$9),ISBLANK(I$11),ISBLANK(I$12),ISBLANK(I$14),ISBLANK(I$16)),"#VREDN!",IF(AND(ISBLANK(H$4),ISNUMBER(I12)),"#VREDN!",IF(ISTEXT(I12),"#VREDN!",IF(ISNUMBER(H$4),"#VREDN!",0)))))</f>
        <v>0</v>
      </c>
      <c r="I12" s="43"/>
      <c r="J12" s="42">
        <f>IF(AND(ISTEXT(J$4),ISNUMBER(K12)),ROUND(K12,4),IF(AND(ISTEXT(J$4),ISBLANK(K$8),ISBLANK(K$9),ISBLANK(K$11),ISBLANK(K$12),ISBLANK(K$14),ISBLANK(K$16)),"#VREDN!",IF(AND(ISBLANK(J$4),ISNUMBER(K12)),"#VREDN!",IF(ISTEXT(K12),"#VREDN!",IF(ISNUMBER(J$4),"#VREDN!",0)))))</f>
        <v>0</v>
      </c>
      <c r="K12" s="43"/>
      <c r="L12" s="42">
        <f>IF(AND(ISTEXT(L$4),ISNUMBER(M12)),ROUND(M12,4),IF(AND(ISTEXT(L$4),ISBLANK(M$8),ISBLANK(M$9),ISBLANK(M$11),ISBLANK(M$12),ISBLANK(M$14),ISBLANK(M$16)),"#VREDN!",IF(AND(ISBLANK(L$4),ISNUMBER(M12)),"#VREDN!",IF(ISTEXT(M12),"#VREDN!",IF(ISNUMBER(L$4),"#VREDN!",0)))))</f>
        <v>0</v>
      </c>
      <c r="M12" s="43"/>
      <c r="N12" s="42">
        <f>IF(AND(ISTEXT(N$4),ISNUMBER(O12)),ROUND(O12,4),IF(AND(ISTEXT(N$4),ISBLANK(O$8),ISBLANK(O$9),ISBLANK(O$11),ISBLANK(O$12),ISBLANK(O$14),ISBLANK(O$16)),"#VREDN!",IF(AND(ISBLANK(N$4),ISNUMBER(O12)),"#VREDN!",IF(ISTEXT(O12),"#VREDN!",IF(ISNUMBER(N$4),"#VREDN!",0)))))</f>
        <v>0</v>
      </c>
      <c r="O12" s="43"/>
      <c r="P12" s="46" t="str">
        <f t="shared" ref="P12:P14" si="5">IF(ISTEXT(D$4),E12+F12+H12+J12+L12+N12,IF(NOT(D12&gt;=0),"#VREDN!",IF(AND(ISBLANK(D$4),ISNUMBER(E12)),"#VREDN!",IF(AND(ISBLANK(D$4),ISTEXT(F$4),ISNUMBER(G12)),"#VREDN!",IF(AND(ISBLANK(D$4),ISTEXT(H$4),ISNUMBER(I12)),"#VREDN!",IF(AND(ISBLANK(D$4),ISTEXT(J$4),ISNUMBER(K12)),"#VREDN!",IF(AND(ISBLANK(D$4),ISTEXT(L$4),ISNUMBER(M12)),"#VREDN!",IF(AND(ISBLANK(D$4),ISTEXT(N$4),ISNUMBER(O12)),"#VREDN!",IF(ISNUMBER($D$4),"#VREDN!"," ")))))))))</f>
        <v xml:space="preserve"> </v>
      </c>
    </row>
    <row r="13" spans="1:16" s="34" customFormat="1" ht="20.100000000000001" customHeight="1" x14ac:dyDescent="0.25">
      <c r="A13" s="9" t="s">
        <v>48</v>
      </c>
      <c r="B13" s="63" t="s">
        <v>52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27"/>
    </row>
    <row r="14" spans="1:16" s="6" customFormat="1" ht="30" customHeight="1" x14ac:dyDescent="0.25">
      <c r="A14" s="8" t="s">
        <v>49</v>
      </c>
      <c r="B14" s="54" t="s">
        <v>60</v>
      </c>
      <c r="C14" s="54"/>
      <c r="D14" s="42">
        <f>IF(AND(F14+H14+J14+L14+N14&lt;=100%,J14+L14+N14&lt;100%),100%-F14-H14-N14-J14-L14,"#VREDN!")</f>
        <v>1</v>
      </c>
      <c r="E14" s="42" t="str">
        <f t="shared" si="4"/>
        <v xml:space="preserve"> </v>
      </c>
      <c r="F14" s="42">
        <f>IF(AND(ISTEXT(F$4),ISNUMBER(G14)),ROUND(G14,4),IF(AND(ISTEXT(F$4),ISBLANK(G$8),ISBLANK(G$9),ISBLANK(G$11),ISBLANK(G$12),ISBLANK(G$14),ISBLANK(G$16)),"#VREDN!",IF(AND(ISBLANK(F$4),ISNUMBER(G14)),"#VREDN!",IF(ISTEXT(G14),"#VREDN!",IF(ISNUMBER(F$4),"#VREDN!",0)))))</f>
        <v>0</v>
      </c>
      <c r="G14" s="43"/>
      <c r="H14" s="42">
        <f>IF(AND(ISTEXT(H$4),ISNUMBER(I14)),ROUND(I14,4),IF(AND(ISTEXT(H$4),ISBLANK(I$8),ISBLANK(I$9),ISBLANK(I$11),ISBLANK(I$12),ISBLANK(I$14),ISBLANK(I$16)),"#VREDN!",IF(AND(ISBLANK(H$4),ISNUMBER(I14)),"#VREDN!",IF(ISTEXT(I14),"#VREDN!",IF(ISNUMBER(H$4),"#VREDN!",0)))))</f>
        <v>0</v>
      </c>
      <c r="I14" s="43"/>
      <c r="J14" s="42">
        <f>IF(AND(ISTEXT(J$4),ISNUMBER(K14)),ROUND(K14,4),IF(AND(ISTEXT(J$4),ISBLANK(K$8),ISBLANK(K$9),ISBLANK(K$11),ISBLANK(K$12),ISBLANK(K$14),ISBLANK(K$16)),"#VREDN!",IF(AND(ISBLANK(J$4),ISNUMBER(K14)),"#VREDN!",IF(ISTEXT(K14),"#VREDN!",IF(ISNUMBER(J$4),"#VREDN!",0)))))</f>
        <v>0</v>
      </c>
      <c r="K14" s="43"/>
      <c r="L14" s="42">
        <f>IF(AND(ISTEXT(L$4),ISNUMBER(M14)),ROUND(M14,4),IF(AND(ISTEXT(L$4),ISBLANK(M$8),ISBLANK(M$9),ISBLANK(M$11),ISBLANK(M$12),ISBLANK(M$14),ISBLANK(M$16)),"#VREDN!",IF(AND(ISBLANK(L$4),ISNUMBER(M14)),"#VREDN!",IF(ISTEXT(M14),"#VREDN!",IF(ISNUMBER(L$4),"#VREDN!",0)))))</f>
        <v>0</v>
      </c>
      <c r="M14" s="43"/>
      <c r="N14" s="42">
        <f>IF(AND(ISTEXT(N$4),ISNUMBER(O14)),ROUND(O14,4),IF(AND(ISTEXT(N$4),ISBLANK(O$8),ISBLANK(O$9),ISBLANK(O$11),ISBLANK(O$12),ISBLANK(O$14),ISBLANK(O$16)),"#VREDN!",IF(AND(ISBLANK(N$4),ISNUMBER(O14)),"#VREDN!",IF(ISTEXT(O14),"#VREDN!",IF(ISNUMBER(N$4),"#VREDN!",0)))))</f>
        <v>0</v>
      </c>
      <c r="O14" s="43"/>
      <c r="P14" s="46" t="str">
        <f t="shared" si="5"/>
        <v xml:space="preserve"> </v>
      </c>
    </row>
    <row r="15" spans="1:16" s="34" customFormat="1" ht="20.100000000000001" customHeight="1" x14ac:dyDescent="0.25">
      <c r="A15" s="39">
        <v>4</v>
      </c>
      <c r="B15" s="63" t="s">
        <v>61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27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IF(AND(ISTEXT(F$4),ISNUMBER(G16)),ROUND(G16,4),IF(AND(ISTEXT(F$4),ISBLANK(G$8),ISBLANK(G$9),ISBLANK(G$11),ISBLANK(G$12),ISBLANK(G$14),ISBLANK(G$16)),"#VREDN!",IF(AND(ISBLANK(F$4),ISNUMBER(G16)),"#VREDN!",IF(ISTEXT(G16),"#VREDN!",IF(ISNUMBER(F$4),"#VREDN!",0)))))</f>
        <v>0</v>
      </c>
      <c r="G16" s="43"/>
      <c r="H16" s="42">
        <f>IF(AND(ISTEXT(H$4),ISNUMBER(I16)),ROUND(I16,4),IF(AND(ISTEXT(H$4),ISBLANK(I$8),ISBLANK(I$9),ISBLANK(I$11),ISBLANK(I$12),ISBLANK(I$14),ISBLANK(I$16)),"#VREDN!",IF(AND(ISBLANK(H$4),ISNUMBER(I16)),"#VREDN!",IF(ISTEXT(I16),"#VREDN!",IF(ISNUMBER(H$4),"#VREDN!",0)))))</f>
        <v>0</v>
      </c>
      <c r="I16" s="43"/>
      <c r="J16" s="42">
        <f>IF(AND(ISTEXT(J$4),ISNUMBER(K16)),ROUND(K16,4),IF(AND(ISTEXT(J$4),ISBLANK(K$8),ISBLANK(K$9),ISBLANK(K$11),ISBLANK(K$12),ISBLANK(K$14),ISBLANK(K$16)),"#VREDN!",IF(AND(ISBLANK(J$4),ISNUMBER(K16)),"#VREDN!",IF(ISTEXT(K16),"#VREDN!",IF(ISNUMBER(J$4),"#VREDN!",0)))))</f>
        <v>0</v>
      </c>
      <c r="K16" s="43"/>
      <c r="L16" s="42">
        <f>IF(AND(ISTEXT(L$4),ISNUMBER(M16)),ROUND(M16,4),IF(AND(ISTEXT(L$4),ISBLANK(M$8),ISBLANK(M$9),ISBLANK(M$11),ISBLANK(M$12),ISBLANK(M$14),ISBLANK(M$16)),"#VREDN!",IF(AND(ISBLANK(L$4),ISNUMBER(M16)),"#VREDN!",IF(ISTEXT(M16),"#VREDN!",IF(ISNUMBER(L$4),"#VREDN!",0)))))</f>
        <v>0</v>
      </c>
      <c r="M16" s="43"/>
      <c r="N16" s="42">
        <f>IF(AND(ISTEXT(N$4),ISNUMBER(O16)),ROUND(O16,4),IF(AND(ISTEXT(N$4),ISBLANK(O$8),ISBLANK(O$9),ISBLANK(O$11),ISBLANK(O$12),ISBLANK(O$14),ISBLANK(O$16)),"#VREDN!",IF(AND(ISBLANK(N$4),ISNUMBER(O16)),"#VREDN!",IF(ISTEXT(O16),"#VREDN!",IF(ISNUMBER(N$4),"#VREDN!",0)))))</f>
        <v>0</v>
      </c>
      <c r="O16" s="43"/>
      <c r="P16" s="46" t="str">
        <f>IF(AND(ISTEXT(D$4),ISTEXT(B16),ISNUMBER(E16)),E16+F16+H16+J16+L16+N16,IF(AND(ISBLANK(B16),ISBLANK(G16),ISBLANK(I16),ISBLANK(K16),ISBLANK(M16),ISBLANK(O16)),"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62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9" s="31" customFormat="1" ht="17.45" customHeight="1" x14ac:dyDescent="0.25">
      <c r="A21" s="29" t="s">
        <v>64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9" s="31" customFormat="1" ht="17.45" customHeight="1" x14ac:dyDescent="0.25">
      <c r="A22" s="70" t="s">
        <v>83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47</v>
      </c>
      <c r="B25" s="69"/>
      <c r="C25" s="30"/>
      <c r="D25" s="30"/>
      <c r="E25" s="30"/>
      <c r="F25" s="30"/>
      <c r="G25" s="30"/>
      <c r="H25" s="30"/>
      <c r="I25" s="30"/>
      <c r="J25" s="30"/>
    </row>
    <row r="26" spans="1:19" s="31" customFormat="1" ht="17.100000000000001" customHeight="1" x14ac:dyDescent="0.25">
      <c r="A26" s="24" t="s">
        <v>54</v>
      </c>
      <c r="B26" s="58" t="s">
        <v>66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9" s="31" customFormat="1" ht="17.100000000000001" customHeight="1" x14ac:dyDescent="0.25">
      <c r="A27" s="24" t="s">
        <v>55</v>
      </c>
      <c r="B27" s="58" t="s">
        <v>68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" s="31" customFormat="1" ht="17.100000000000001" customHeight="1" x14ac:dyDescent="0.25">
      <c r="A28" s="24" t="s">
        <v>56</v>
      </c>
      <c r="B28" s="58" t="s">
        <v>23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9" s="31" customFormat="1" ht="24.95" customHeight="1" x14ac:dyDescent="0.25">
      <c r="A29" s="24" t="s">
        <v>67</v>
      </c>
      <c r="B29" s="49" t="s">
        <v>57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22"/>
      <c r="C30" s="22"/>
      <c r="D30" s="22"/>
      <c r="E30" s="22"/>
      <c r="F30" s="22"/>
      <c r="G30" s="22"/>
      <c r="H30" s="22"/>
      <c r="I30" s="22"/>
      <c r="J30" s="22"/>
    </row>
    <row r="31" spans="1:19" s="20" customFormat="1" ht="20.100000000000001" customHeight="1" x14ac:dyDescent="0.25">
      <c r="B31" s="20" t="s">
        <v>9</v>
      </c>
      <c r="D31" s="6"/>
      <c r="L31" s="59" t="s">
        <v>11</v>
      </c>
      <c r="M31" s="59"/>
      <c r="N31" s="59"/>
      <c r="O31" s="59"/>
    </row>
    <row r="32" spans="1:19" s="20" customFormat="1" ht="20.100000000000001" customHeight="1" x14ac:dyDescent="0.25">
      <c r="B32" s="21"/>
      <c r="C32" s="23"/>
      <c r="D32" s="6"/>
      <c r="L32" s="60"/>
      <c r="M32" s="60"/>
      <c r="N32" s="60"/>
      <c r="O32" s="60"/>
      <c r="P32" s="6"/>
    </row>
    <row r="33" spans="1:16" s="20" customFormat="1" ht="20.100000000000001" customHeight="1" x14ac:dyDescent="0.25">
      <c r="B33" s="20" t="s">
        <v>10</v>
      </c>
      <c r="C33" s="23"/>
      <c r="D33" s="6"/>
      <c r="L33" s="61" t="s">
        <v>12</v>
      </c>
      <c r="M33" s="61"/>
      <c r="N33" s="61"/>
      <c r="O33" s="61"/>
      <c r="P33" s="6"/>
    </row>
    <row r="34" spans="1:16" s="20" customFormat="1" ht="20.100000000000001" customHeight="1" x14ac:dyDescent="0.25">
      <c r="B34" s="21"/>
      <c r="C34" s="23"/>
      <c r="D34" s="6"/>
      <c r="G34" s="62"/>
      <c r="H34" s="62"/>
      <c r="I34" s="62"/>
      <c r="L34" s="60"/>
      <c r="M34" s="60"/>
      <c r="N34" s="60"/>
      <c r="O34" s="60"/>
      <c r="P34" s="6"/>
    </row>
    <row r="35" spans="1:16" s="20" customFormat="1" ht="20.100000000000001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</sheetData>
  <sheetProtection algorithmName="SHA-512" hashValue="/Em/NBDqUFNx9HilTV1dYcZEaANgiZ+kUQiq2Mny4GSPCw3/rOalHoPknNJakr4RUSBv6b8c2rMLpt3hu6p/nw==" saltValue="0x7EXR6GkM/ToE2lSb9IfA==" spinCount="100000" sheet="1" selectLockedCells="1"/>
  <mergeCells count="59">
    <mergeCell ref="A23:P23"/>
    <mergeCell ref="A18:C18"/>
    <mergeCell ref="A1:J1"/>
    <mergeCell ref="B29:P29"/>
    <mergeCell ref="G34:I34"/>
    <mergeCell ref="L34:O34"/>
    <mergeCell ref="L31:O31"/>
    <mergeCell ref="L32:O32"/>
    <mergeCell ref="L33:O33"/>
    <mergeCell ref="A24:P24"/>
    <mergeCell ref="A25:B25"/>
    <mergeCell ref="B26:P26"/>
    <mergeCell ref="B27:P27"/>
    <mergeCell ref="B28:P28"/>
    <mergeCell ref="D18:P18"/>
    <mergeCell ref="A19:J19"/>
    <mergeCell ref="A20:J20"/>
    <mergeCell ref="A22:P22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9:C9"/>
    <mergeCell ref="B7:C7"/>
    <mergeCell ref="D7:E7"/>
    <mergeCell ref="F7:G7"/>
    <mergeCell ref="H7:I7"/>
    <mergeCell ref="J7:K7"/>
    <mergeCell ref="B14:C14"/>
    <mergeCell ref="B15:C15"/>
    <mergeCell ref="B16:C16"/>
    <mergeCell ref="B10:C10"/>
    <mergeCell ref="B11:C11"/>
    <mergeCell ref="B12:C12"/>
    <mergeCell ref="B13:C13"/>
  </mergeCells>
  <conditionalFormatting sqref="P17">
    <cfRule type="cellIs" dxfId="43" priority="77" operator="equal">
      <formula>1</formula>
    </cfRule>
  </conditionalFormatting>
  <conditionalFormatting sqref="P10">
    <cfRule type="cellIs" dxfId="42" priority="12" operator="equal">
      <formula>1</formula>
    </cfRule>
  </conditionalFormatting>
  <conditionalFormatting sqref="P11:P12">
    <cfRule type="cellIs" dxfId="41" priority="4" operator="equal">
      <formula>1</formula>
    </cfRule>
  </conditionalFormatting>
  <conditionalFormatting sqref="P14">
    <cfRule type="cellIs" dxfId="40" priority="1" operator="equal">
      <formula>1</formula>
    </cfRule>
  </conditionalFormatting>
  <conditionalFormatting sqref="P15">
    <cfRule type="cellIs" dxfId="39" priority="13" operator="equal">
      <formula>1</formula>
    </cfRule>
  </conditionalFormatting>
  <conditionalFormatting sqref="P8:P9">
    <cfRule type="containsText" dxfId="38" priority="11" operator="containsText" text="#VREDN!">
      <formula>NOT(ISERROR(SEARCH("#VREDN!",P8)))</formula>
    </cfRule>
  </conditionalFormatting>
  <conditionalFormatting sqref="P8:P9">
    <cfRule type="containsErrors" dxfId="37" priority="14">
      <formula>ISERROR(P8)</formula>
    </cfRule>
  </conditionalFormatting>
  <conditionalFormatting sqref="P13">
    <cfRule type="cellIs" dxfId="36" priority="10" operator="equal">
      <formula>1</formula>
    </cfRule>
  </conditionalFormatting>
  <conditionalFormatting sqref="P16">
    <cfRule type="cellIs" dxfId="35" priority="7" operator="equal">
      <formula>1</formula>
    </cfRule>
  </conditionalFormatting>
  <conditionalFormatting sqref="P16">
    <cfRule type="containsText" dxfId="34" priority="9" operator="containsText" text="#VREDN!">
      <formula>NOT(ISERROR(SEARCH("#VREDN!",P16)))</formula>
    </cfRule>
  </conditionalFormatting>
  <conditionalFormatting sqref="P16">
    <cfRule type="containsErrors" dxfId="33" priority="15">
      <formula>ISERROR(P16)</formula>
    </cfRule>
  </conditionalFormatting>
  <conditionalFormatting sqref="P8:P9">
    <cfRule type="cellIs" dxfId="32" priority="8" operator="equal">
      <formula>1</formula>
    </cfRule>
  </conditionalFormatting>
  <conditionalFormatting sqref="P11:P12">
    <cfRule type="containsText" dxfId="31" priority="5" operator="containsText" text="#VREDN!">
      <formula>NOT(ISERROR(SEARCH("#VREDN!",P11)))</formula>
    </cfRule>
  </conditionalFormatting>
  <conditionalFormatting sqref="P11:P12">
    <cfRule type="containsErrors" dxfId="30" priority="6">
      <formula>ISERROR(P11)</formula>
    </cfRule>
  </conditionalFormatting>
  <conditionalFormatting sqref="P14">
    <cfRule type="containsText" dxfId="29" priority="2" operator="containsText" text="#VREDN!">
      <formula>NOT(ISERROR(SEARCH("#VREDN!",P14)))</formula>
    </cfRule>
  </conditionalFormatting>
  <conditionalFormatting sqref="P14">
    <cfRule type="containsErrors" dxfId="28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25" id="{9A70609F-D2B2-4CC5-8BA4-E6A2080EC88D}">
            <xm:f>ISERROR('razdelitev S1'!E16)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 E16</xm:sqref>
        </x14:conditionalFormatting>
        <x14:conditionalFormatting xmlns:xm="http://schemas.microsoft.com/office/excel/2006/main">
          <x14:cfRule type="containsErrors" priority="142" id="{9A70609F-D2B2-4CC5-8BA4-E6A2080EC88D}">
            <xm:f>ISERROR('razdelitev S1'!E8)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E8:E9</xm:sqref>
        </x14:conditionalFormatting>
        <x14:conditionalFormatting xmlns:xm="http://schemas.microsoft.com/office/excel/2006/main">
          <x14:cfRule type="containsErrors" priority="155" id="{9A70609F-D2B2-4CC5-8BA4-E6A2080EC88D}">
            <xm:f>ISERROR('razdelitev S1'!E12)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E11:E12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34"/>
  <sheetViews>
    <sheetView showGridLines="0" topLeftCell="A2" zoomScaleNormal="100" workbookViewId="0">
      <selection activeCell="B16" sqref="B16:C16"/>
    </sheetView>
  </sheetViews>
  <sheetFormatPr defaultRowHeight="12.75" x14ac:dyDescent="0.25"/>
  <cols>
    <col min="1" max="1" width="8.7109375" style="1" customWidth="1"/>
    <col min="2" max="2" width="36.7109375" style="7" customWidth="1"/>
    <col min="3" max="3" width="22.28515625" style="7" customWidth="1"/>
    <col min="4" max="4" width="9.7109375" style="7" hidden="1" customWidth="1"/>
    <col min="5" max="5" width="18.7109375" style="7" customWidth="1"/>
    <col min="6" max="6" width="9.7109375" style="7" hidden="1" customWidth="1"/>
    <col min="7" max="7" width="18.7109375" style="7" customWidth="1"/>
    <col min="8" max="8" width="9.7109375" style="7" hidden="1" customWidth="1"/>
    <col min="9" max="9" width="18.7109375" style="7" customWidth="1"/>
    <col min="10" max="10" width="9.7109375" style="1" hidden="1" customWidth="1"/>
    <col min="11" max="11" width="18.7109375" style="1" customWidth="1"/>
    <col min="12" max="12" width="9.7109375" style="1" hidden="1" customWidth="1"/>
    <col min="13" max="13" width="18.7109375" style="1" customWidth="1"/>
    <col min="14" max="14" width="9.7109375" style="1" hidden="1" customWidth="1"/>
    <col min="15" max="15" width="18.7109375" style="1" customWidth="1"/>
    <col min="16" max="16" width="15.7109375" style="1" customWidth="1"/>
    <col min="17" max="16384" width="9.140625" style="1"/>
  </cols>
  <sheetData>
    <row r="1" spans="1:16" ht="20.100000000000001" customHeight="1" x14ac:dyDescent="0.25">
      <c r="A1" s="73" t="s">
        <v>81</v>
      </c>
      <c r="B1" s="73"/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0</v>
      </c>
      <c r="I1" s="73" t="s">
        <v>0</v>
      </c>
      <c r="J1" s="73" t="s">
        <v>0</v>
      </c>
    </row>
    <row r="2" spans="1:16" s="41" customFormat="1" ht="30" customHeight="1" x14ac:dyDescent="0.2">
      <c r="A2" s="77" t="s">
        <v>82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40" customFormat="1" ht="30" customHeigh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s="34" customFormat="1" ht="50.1" customHeight="1" x14ac:dyDescent="0.25">
      <c r="A4" s="50" t="s">
        <v>50</v>
      </c>
      <c r="B4" s="74" t="s">
        <v>2</v>
      </c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50" t="s">
        <v>63</v>
      </c>
    </row>
    <row r="5" spans="1:16" s="34" customFormat="1" ht="30" customHeight="1" x14ac:dyDescent="0.25">
      <c r="A5" s="51"/>
      <c r="B5" s="74" t="s">
        <v>3</v>
      </c>
      <c r="C5" s="75"/>
      <c r="D5" s="74" t="s">
        <v>4</v>
      </c>
      <c r="E5" s="75"/>
      <c r="F5" s="74" t="s">
        <v>5</v>
      </c>
      <c r="G5" s="75"/>
      <c r="H5" s="74" t="s">
        <v>5</v>
      </c>
      <c r="I5" s="75"/>
      <c r="J5" s="74" t="s">
        <v>6</v>
      </c>
      <c r="K5" s="75"/>
      <c r="L5" s="74" t="s">
        <v>6</v>
      </c>
      <c r="M5" s="75"/>
      <c r="N5" s="74" t="s">
        <v>6</v>
      </c>
      <c r="O5" s="75"/>
      <c r="P5" s="51"/>
    </row>
    <row r="6" spans="1:16" s="34" customFormat="1" ht="20.100000000000001" customHeight="1" x14ac:dyDescent="0.25">
      <c r="A6" s="52"/>
      <c r="B6" s="74" t="s">
        <v>22</v>
      </c>
      <c r="C6" s="75"/>
      <c r="D6" s="57" t="s">
        <v>21</v>
      </c>
      <c r="E6" s="57"/>
      <c r="F6" s="57" t="s">
        <v>7</v>
      </c>
      <c r="G6" s="57"/>
      <c r="H6" s="57" t="s">
        <v>7</v>
      </c>
      <c r="I6" s="57"/>
      <c r="J6" s="57" t="s">
        <v>7</v>
      </c>
      <c r="K6" s="57"/>
      <c r="L6" s="57" t="s">
        <v>7</v>
      </c>
      <c r="M6" s="57"/>
      <c r="N6" s="57" t="s">
        <v>7</v>
      </c>
      <c r="O6" s="57"/>
      <c r="P6" s="52"/>
    </row>
    <row r="7" spans="1:16" s="34" customFormat="1" ht="20.100000000000001" customHeight="1" x14ac:dyDescent="0.25">
      <c r="A7" s="9" t="s">
        <v>13</v>
      </c>
      <c r="B7" s="63" t="s">
        <v>24</v>
      </c>
      <c r="C7" s="63"/>
      <c r="D7" s="63"/>
      <c r="E7" s="63"/>
      <c r="F7" s="53"/>
      <c r="G7" s="53"/>
      <c r="H7" s="53"/>
      <c r="I7" s="53"/>
      <c r="J7" s="53"/>
      <c r="K7" s="53"/>
      <c r="L7" s="53"/>
      <c r="M7" s="53"/>
      <c r="N7" s="53"/>
      <c r="O7" s="53"/>
      <c r="P7" s="15"/>
    </row>
    <row r="8" spans="1:16" s="34" customFormat="1" ht="30" customHeight="1" x14ac:dyDescent="0.25">
      <c r="A8" s="8" t="s">
        <v>14</v>
      </c>
      <c r="B8" s="79" t="s">
        <v>38</v>
      </c>
      <c r="C8" s="80"/>
      <c r="D8" s="42">
        <f>IF(F8+H8+N8+J8+L8&lt;=100%,100%-F8-H8-N8-J8-L8,"#VREDN!")</f>
        <v>1</v>
      </c>
      <c r="E8" s="42" t="str">
        <f>IF(ISTEXT(D$4),D8," ")</f>
        <v xml:space="preserve"> </v>
      </c>
      <c r="F8" s="42">
        <f>IF(AND(ISTEXT(F$4),ISNUMBER(G8)),ROUND(G8,4),IF(AND(ISTEXT(F$4),ISBLANK(G$8),ISBLANK(G$9),ISBLANK(G$11),ISBLANK(G$12),ISBLANK(G$14),ISBLANK(G$16)),"#VREDN!",IF(AND(ISBLANK(F$4),ISNUMBER(G8)),"#VREDN!",IF(ISTEXT(G8),"#VREDN!",IF(ISNUMBER(F$4),"#VREDN!",0)))))</f>
        <v>0</v>
      </c>
      <c r="G8" s="43"/>
      <c r="H8" s="48">
        <f>IF(AND(ISTEXT(H$4),ISNUMBER(I8)),ROUND(I8,4),IF(AND(ISTEXT(H$4),ISBLANK(I$8),ISBLANK(I$9),ISBLANK(I$11),ISBLANK(I$12),ISBLANK(I$14),ISBLANK(I$16)),"#VREDN!",IF(AND(ISBLANK(H$4),ISNUMBER(I8)),"#VREDN!",IF(ISTEXT(I8),"#VREDN!",IF(ISNUMBER(H$4),"#VREDN!",0)))))</f>
        <v>0</v>
      </c>
      <c r="I8" s="43"/>
      <c r="J8" s="48">
        <f>IF(AND(ISTEXT(J$4),ISNUMBER(K8)),ROUND(K8,4),IF(AND(ISTEXT(J$4),ISBLANK(K$8),ISBLANK(K$9),ISBLANK(K$11),ISBLANK(K$12),ISBLANK(K$14),ISBLANK(K$16)),"#VREDN!",IF(AND(ISBLANK(J$4),ISNUMBER(K8)),"#VREDN!",IF(ISTEXT(K8),"#VREDN!",IF(ISNUMBER(J$4),"#VREDN!",0)))))</f>
        <v>0</v>
      </c>
      <c r="K8" s="43"/>
      <c r="L8" s="48">
        <f>IF(AND(ISTEXT(L$4),ISNUMBER(M8)),ROUND(M8,4),IF(AND(ISTEXT(L$4),ISBLANK(M$8),ISBLANK(M$9),ISBLANK(M$11),ISBLANK(M$12),ISBLANK(M$14),ISBLANK(M$16)),"#VREDN!",IF(AND(ISBLANK(L$4),ISNUMBER(M8)),"#VREDN!",IF(ISTEXT(M8),"#VREDN!",IF(ISNUMBER(L$4),"#VREDN!",0)))))</f>
        <v>0</v>
      </c>
      <c r="M8" s="43"/>
      <c r="N8" s="48">
        <f>IF(AND(ISTEXT(N$4),ISNUMBER(O8)),ROUND(O8,4),IF(AND(ISTEXT(N$4),ISBLANK(O$8),ISBLANK(O$9),ISBLANK(O$11),ISBLANK(O$12),ISBLANK(O$14),ISBLANK(O$16)),"#VREDN!",IF(AND(ISBLANK(N$4),ISNUMBER(O8)),"#VREDN!",IF(ISTEXT(O8),"#VREDN!",IF(ISNUMBER(N$4),"#VREDN!",0)))))</f>
        <v>0</v>
      </c>
      <c r="O8" s="43"/>
      <c r="P8" s="26" t="str">
        <f>IF(ISTEXT(#REF!),E8+F8+H8+J8+L8+N8,IF(ISNUMBER(#REF!),E8+F8+H8+J8+L8+N8,IF(NOT(D8&gt;=0),"#VREDN!",IF(AND(ISBLANK(#REF!),ISNUMBER(E8)),"#VREDN!",IF(AND(ISBLANK(#REF!),ISTEXT(#REF!),ISNUMBER(G8)),"#VREDN!",IF(AND(ISBLANK(#REF!),ISTEXT(#REF!),ISNUMBER(I8)),"#VREDN!",IF(AND(ISBLANK(#REF!),ISTEXT(#REF!),ISNUMBER(K8)),"#VREDN!",IF(AND(ISBLANK(#REF!),ISTEXT(#REF!),ISNUMBER(M8)),"#VREDN!",IF(AND(ISBLANK(#REF!),ISTEXT(#REF!),ISNUMBER(O8)),"#VREDN!",IF(AND(ISBLANK(#REF!),ISNUMBER(#REF!),ISNUMBER(G8)),"#VREDN!",IF(AND(ISBLANK(#REF!),ISNUMBER(#REF!),ISNUMBER(I8)),"#VREDN!",IF(AND(ISBLANK(#REF!),ISNUMBER(#REF!),ISNUMBER(K8)),"#VREDN!",IF(AND(ISBLANK(#REF!),ISNUMBER(#REF!),ISNUMBER(M8)),"#VREDN!",IF(AND(ISBLANK(#REF!),ISNUMBER(#REF!),ISNUMBER(O8)),"#VREDN!"," "))))))))))))))</f>
        <v xml:space="preserve"> </v>
      </c>
    </row>
    <row r="9" spans="1:16" s="34" customFormat="1" ht="20.100000000000001" customHeight="1" x14ac:dyDescent="0.25">
      <c r="A9" s="8" t="s">
        <v>15</v>
      </c>
      <c r="B9" s="79" t="s">
        <v>39</v>
      </c>
      <c r="C9" s="80"/>
      <c r="D9" s="42">
        <f t="shared" ref="D9" si="0">IF(F9+H9+N9+J9+L9&lt;=100%,100%-F9-H9-N9-J9-L9,"#VREDN!")</f>
        <v>1</v>
      </c>
      <c r="E9" s="42" t="str">
        <f t="shared" ref="E9" si="1">IF(ISTEXT(D$4),D9," ")</f>
        <v xml:space="preserve"> </v>
      </c>
      <c r="F9" s="42">
        <f>IF(AND(ISTEXT(F$4),ISNUMBER(G9)),ROUND(G9,4),IF(AND(ISTEXT(F$4),ISBLANK(G$8),ISBLANK(G$9),ISBLANK(G$11),ISBLANK(G$12),ISBLANK(G$14),ISBLANK(G$16)),"#VREDN!",IF(AND(ISBLANK(F$4),ISNUMBER(G9)),"#VREDN!",IF(ISTEXT(G9),"#VREDN!",IF(ISNUMBER(F$4),"#VREDN!",0)))))</f>
        <v>0</v>
      </c>
      <c r="G9" s="43"/>
      <c r="H9" s="48">
        <f>IF(AND(ISTEXT(H$4),ISNUMBER(I9)),ROUND(I9,4),IF(AND(ISTEXT(H$4),ISBLANK(I$8),ISBLANK(I$9),ISBLANK(I$11),ISBLANK(I$12),ISBLANK(I$14),ISBLANK(I$16)),"#VREDN!",IF(AND(ISBLANK(H$4),ISNUMBER(I9)),"#VREDN!",IF(ISTEXT(I9),"#VREDN!",IF(ISNUMBER(H$4),"#VREDN!",0)))))</f>
        <v>0</v>
      </c>
      <c r="I9" s="43"/>
      <c r="J9" s="48">
        <f>IF(AND(ISTEXT(J$4),ISNUMBER(K9)),ROUND(K9,4),IF(AND(ISTEXT(J$4),ISBLANK(K$8),ISBLANK(K$9),ISBLANK(K$11),ISBLANK(K$12),ISBLANK(K$14),ISBLANK(K$16)),"#VREDN!",IF(AND(ISBLANK(J$4),ISNUMBER(K9)),"#VREDN!",IF(ISTEXT(K9),"#VREDN!",IF(ISNUMBER(J$4),"#VREDN!",0)))))</f>
        <v>0</v>
      </c>
      <c r="K9" s="43"/>
      <c r="L9" s="48">
        <f>IF(AND(ISTEXT(L$4),ISNUMBER(M9)),ROUND(M9,4),IF(AND(ISTEXT(L$4),ISBLANK(M$8),ISBLANK(M$9),ISBLANK(M$11),ISBLANK(M$12),ISBLANK(M$14),ISBLANK(M$16)),"#VREDN!",IF(AND(ISBLANK(L$4),ISNUMBER(M9)),"#VREDN!",IF(ISTEXT(M9),"#VREDN!",IF(ISNUMBER(L$4),"#VREDN!",0)))))</f>
        <v>0</v>
      </c>
      <c r="M9" s="43"/>
      <c r="N9" s="48">
        <f>IF(AND(ISTEXT(N$4),ISNUMBER(O9)),ROUND(O9,4),IF(AND(ISTEXT(N$4),ISBLANK(O$8),ISBLANK(O$9),ISBLANK(O$11),ISBLANK(O$12),ISBLANK(O$14),ISBLANK(O$16)),"#VREDN!",IF(AND(ISBLANK(N$4),ISNUMBER(O9)),"#VREDN!",IF(ISTEXT(O9),"#VREDN!",IF(ISNUMBER(N$4),"#VREDN!",0)))))</f>
        <v>0</v>
      </c>
      <c r="O9" s="43"/>
      <c r="P9" s="26" t="str">
        <f>IF(ISTEXT(#REF!),E9+F9+H9+J9+L9+N9,IF(ISNUMBER(#REF!),E9+F9+H9+J9+L9+N9,IF(NOT(D9&gt;=0),"#VREDN!",IF(AND(ISBLANK(#REF!),ISNUMBER(E9)),"#VREDN!",IF(AND(ISBLANK(#REF!),ISTEXT(#REF!),ISNUMBER(G9)),"#VREDN!",IF(AND(ISBLANK(#REF!),ISTEXT(#REF!),ISNUMBER(I9)),"#VREDN!",IF(AND(ISBLANK(#REF!),ISTEXT(#REF!),ISNUMBER(K9)),"#VREDN!",IF(AND(ISBLANK(#REF!),ISTEXT(#REF!),ISNUMBER(M9)),"#VREDN!",IF(AND(ISBLANK(#REF!),ISTEXT(#REF!),ISNUMBER(O9)),"#VREDN!",IF(AND(ISBLANK(#REF!),ISNUMBER(#REF!),ISNUMBER(G9)),"#VREDN!",IF(AND(ISBLANK(#REF!),ISNUMBER(#REF!),ISNUMBER(I9)),"#VREDN!",IF(AND(ISBLANK(#REF!),ISNUMBER(#REF!),ISNUMBER(K9)),"#VREDN!",IF(AND(ISBLANK(#REF!),ISNUMBER(#REF!),ISNUMBER(M9)),"#VREDN!",IF(AND(ISBLANK(#REF!),ISNUMBER(#REF!),ISNUMBER(O9)),"#VREDN!"," "))))))))))))))</f>
        <v xml:space="preserve"> </v>
      </c>
    </row>
    <row r="10" spans="1:16" s="34" customFormat="1" ht="20.100000000000001" customHeight="1" x14ac:dyDescent="0.25">
      <c r="A10" s="9" t="s">
        <v>17</v>
      </c>
      <c r="B10" s="81" t="s">
        <v>25</v>
      </c>
      <c r="C10" s="82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10"/>
    </row>
    <row r="11" spans="1:16" s="6" customFormat="1" ht="20.100000000000001" customHeight="1" x14ac:dyDescent="0.25">
      <c r="A11" s="8" t="s">
        <v>18</v>
      </c>
      <c r="B11" s="79" t="s">
        <v>40</v>
      </c>
      <c r="C11" s="80"/>
      <c r="D11" s="42">
        <f>IF(F11+H11+N11+J11+L11&lt;=100%,100%-F11-H11-N11-J11-L11,"#VREDN!")</f>
        <v>1</v>
      </c>
      <c r="E11" s="42" t="str">
        <f>IF(ISTEXT(D$4),D11," ")</f>
        <v xml:space="preserve"> </v>
      </c>
      <c r="F11" s="42">
        <f>IF(AND(ISTEXT(F$4),ISNUMBER(G11)),ROUND(G11,4),IF(AND(ISTEXT(F$4),ISBLANK(G$8),ISBLANK(G$9),ISBLANK(G$11),ISBLANK(G$12),ISBLANK(G$14),ISBLANK(G$16)),"#VREDN!",IF(AND(ISBLANK(F$4),ISNUMBER(G11)),"#VREDN!",IF(ISTEXT(G11),"#VREDN!",IF(ISNUMBER(F$4),"#VREDN!",0)))))</f>
        <v>0</v>
      </c>
      <c r="G11" s="43"/>
      <c r="H11" s="48">
        <f>IF(AND(ISTEXT(H$4),ISNUMBER(I11)),ROUND(I11,4),IF(AND(ISTEXT(H$4),ISBLANK(I$8),ISBLANK(I$9),ISBLANK(I$11),ISBLANK(I$12),ISBLANK(I$14),ISBLANK(I$16)),"#VREDN!",IF(AND(ISBLANK(H$4),ISNUMBER(I11)),"#VREDN!",IF(ISTEXT(I11),"#VREDN!",IF(ISNUMBER(H$4),"#VREDN!",0)))))</f>
        <v>0</v>
      </c>
      <c r="I11" s="43"/>
      <c r="J11" s="48">
        <f>IF(AND(ISTEXT(J$4),ISNUMBER(K11)),ROUND(K11,4),IF(AND(ISTEXT(J$4),ISBLANK(K$8),ISBLANK(K$9),ISBLANK(K$11),ISBLANK(K$12),ISBLANK(K$14),ISBLANK(K$16)),"#VREDN!",IF(AND(ISBLANK(J$4),ISNUMBER(K11)),"#VREDN!",IF(ISTEXT(K11),"#VREDN!",IF(ISNUMBER(J$4),"#VREDN!",0)))))</f>
        <v>0</v>
      </c>
      <c r="K11" s="43"/>
      <c r="L11" s="48">
        <f>IF(AND(ISTEXT(L$4),ISNUMBER(M11)),ROUND(M11,4),IF(AND(ISTEXT(L$4),ISBLANK(M$8),ISBLANK(M$9),ISBLANK(M$11),ISBLANK(M$12),ISBLANK(M$14),ISBLANK(M$16)),"#VREDN!",IF(AND(ISBLANK(L$4),ISNUMBER(M11)),"#VREDN!",IF(ISTEXT(M11),"#VREDN!",IF(ISNUMBER(L$4),"#VREDN!",0)))))</f>
        <v>0</v>
      </c>
      <c r="M11" s="43"/>
      <c r="N11" s="48">
        <f>IF(AND(ISTEXT(N$4),ISNUMBER(O11)),ROUND(O11,4),IF(AND(ISTEXT(N$4),ISBLANK(O$8),ISBLANK(O$9),ISBLANK(O$11),ISBLANK(O$12),ISBLANK(O$14),ISBLANK(O$16)),"#VREDN!",IF(AND(ISBLANK(N$4),ISNUMBER(O11)),"#VREDN!",IF(ISTEXT(O11),"#VREDN!",IF(ISNUMBER(N$4),"#VREDN!",0)))))</f>
        <v>0</v>
      </c>
      <c r="O11" s="43"/>
      <c r="P11" s="26" t="str">
        <f>IF(ISTEXT(#REF!),E11+F11+H11+J11+L11+N11,IF(ISNUMBER(#REF!),E11+F11+H11+J11+L11+N11,IF(NOT(D11&gt;=0),"#VREDN!",IF(AND(ISBLANK(#REF!),ISNUMBER(E11)),"#VREDN!",IF(AND(ISBLANK(#REF!),ISTEXT(#REF!),ISNUMBER(G11)),"#VREDN!",IF(AND(ISBLANK(#REF!),ISTEXT(#REF!),ISNUMBER(I11)),"#VREDN!",IF(AND(ISBLANK(#REF!),ISTEXT(#REF!),ISNUMBER(K11)),"#VREDN!",IF(AND(ISBLANK(#REF!),ISTEXT(#REF!),ISNUMBER(M11)),"#VREDN!",IF(AND(ISBLANK(#REF!),ISTEXT(#REF!),ISNUMBER(O11)),"#VREDN!",IF(AND(ISBLANK(#REF!),ISNUMBER(#REF!),ISNUMBER(G11)),"#VREDN!",IF(AND(ISBLANK(#REF!),ISNUMBER(#REF!),ISNUMBER(I11)),"#VREDN!",IF(AND(ISBLANK(#REF!),ISNUMBER(#REF!),ISNUMBER(K11)),"#VREDN!",IF(AND(ISBLANK(#REF!),ISNUMBER(#REF!),ISNUMBER(M11)),"#VREDN!",IF(AND(ISBLANK(#REF!),ISNUMBER(#REF!),ISNUMBER(O11)),"#VREDN!"," "))))))))))))))</f>
        <v xml:space="preserve"> </v>
      </c>
    </row>
    <row r="12" spans="1:16" s="6" customFormat="1" ht="20.100000000000001" customHeight="1" x14ac:dyDescent="0.25">
      <c r="A12" s="8" t="s">
        <v>19</v>
      </c>
      <c r="B12" s="79" t="s">
        <v>41</v>
      </c>
      <c r="C12" s="80"/>
      <c r="D12" s="42">
        <f t="shared" ref="D12" si="2">IF(F12+H12+N12+J12+L12&lt;=100%,100%-F12-H12-N12-J12-L12,"#VREDN!")</f>
        <v>1</v>
      </c>
      <c r="E12" s="42" t="str">
        <f t="shared" ref="E12:E14" si="3">IF(ISTEXT(D$4),D12," ")</f>
        <v xml:space="preserve"> </v>
      </c>
      <c r="F12" s="42">
        <f>IF(AND(ISTEXT(F$4),ISNUMBER(G12)),ROUND(G12,4),IF(AND(ISTEXT(F$4),ISBLANK(G$8),ISBLANK(G$9),ISBLANK(G$11),ISBLANK(G$12),ISBLANK(G$14),ISBLANK(G$16)),"#VREDN!",IF(AND(ISBLANK(F$4),ISNUMBER(G12)),"#VREDN!",IF(ISTEXT(G12),"#VREDN!",IF(ISNUMBER(F$4),"#VREDN!",0)))))</f>
        <v>0</v>
      </c>
      <c r="G12" s="43"/>
      <c r="H12" s="48">
        <f>IF(AND(ISTEXT(H$4),ISNUMBER(I12)),ROUND(I12,4),IF(AND(ISTEXT(H$4),ISBLANK(I$8),ISBLANK(I$9),ISBLANK(I$11),ISBLANK(I$12),ISBLANK(I$14),ISBLANK(I$16)),"#VREDN!",IF(AND(ISBLANK(H$4),ISNUMBER(I12)),"#VREDN!",IF(ISTEXT(I12),"#VREDN!",IF(ISNUMBER(H$4),"#VREDN!",0)))))</f>
        <v>0</v>
      </c>
      <c r="I12" s="43"/>
      <c r="J12" s="48">
        <f>IF(AND(ISTEXT(J$4),ISNUMBER(K12)),ROUND(K12,4),IF(AND(ISTEXT(J$4),ISBLANK(K$8),ISBLANK(K$9),ISBLANK(K$11),ISBLANK(K$12),ISBLANK(K$14),ISBLANK(K$16)),"#VREDN!",IF(AND(ISBLANK(J$4),ISNUMBER(K12)),"#VREDN!",IF(ISTEXT(K12),"#VREDN!",IF(ISNUMBER(J$4),"#VREDN!",0)))))</f>
        <v>0</v>
      </c>
      <c r="K12" s="43"/>
      <c r="L12" s="48">
        <f>IF(AND(ISTEXT(L$4),ISNUMBER(M12)),ROUND(M12,4),IF(AND(ISTEXT(L$4),ISBLANK(M$8),ISBLANK(M$9),ISBLANK(M$11),ISBLANK(M$12),ISBLANK(M$14),ISBLANK(M$16)),"#VREDN!",IF(AND(ISBLANK(L$4),ISNUMBER(M12)),"#VREDN!",IF(ISTEXT(M12),"#VREDN!",IF(ISNUMBER(L$4),"#VREDN!",0)))))</f>
        <v>0</v>
      </c>
      <c r="M12" s="43"/>
      <c r="N12" s="48">
        <f>IF(AND(ISTEXT(N$4),ISNUMBER(O12)),ROUND(O12,4),IF(AND(ISTEXT(N$4),ISBLANK(O$8),ISBLANK(O$9),ISBLANK(O$11),ISBLANK(O$12),ISBLANK(O$14),ISBLANK(O$16)),"#VREDN!",IF(AND(ISBLANK(N$4),ISNUMBER(O12)),"#VREDN!",IF(ISTEXT(O12),"#VREDN!",IF(ISNUMBER(N$4),"#VREDN!",0)))))</f>
        <v>0</v>
      </c>
      <c r="O12" s="43"/>
      <c r="P12" s="26" t="str">
        <f>IF(ISTEXT(#REF!),E12+F12+H12+J12+L12+N12,IF(ISNUMBER(#REF!),E12+F12+H12+J12+L12+N12,IF(NOT(D12&gt;=0),"#VREDN!",IF(AND(ISBLANK(#REF!),ISNUMBER(E12)),"#VREDN!",IF(AND(ISBLANK(#REF!),ISTEXT(#REF!),ISNUMBER(G12)),"#VREDN!",IF(AND(ISBLANK(#REF!),ISTEXT(#REF!),ISNUMBER(I12)),"#VREDN!",IF(AND(ISBLANK(#REF!),ISTEXT(#REF!),ISNUMBER(K12)),"#VREDN!",IF(AND(ISBLANK(#REF!),ISTEXT(#REF!),ISNUMBER(M12)),"#VREDN!",IF(AND(ISBLANK(#REF!),ISTEXT(#REF!),ISNUMBER(O12)),"#VREDN!",IF(AND(ISBLANK(#REF!),ISNUMBER(#REF!),ISNUMBER(G12)),"#VREDN!",IF(AND(ISBLANK(#REF!),ISNUMBER(#REF!),ISNUMBER(I12)),"#VREDN!",IF(AND(ISBLANK(#REF!),ISNUMBER(#REF!),ISNUMBER(K12)),"#VREDN!",IF(AND(ISBLANK(#REF!),ISNUMBER(#REF!),ISNUMBER(M12)),"#VREDN!",IF(AND(ISBLANK(#REF!),ISNUMBER(#REF!),ISNUMBER(O12)),"#VREDN!"," "))))))))))))))</f>
        <v xml:space="preserve"> </v>
      </c>
    </row>
    <row r="13" spans="1:16" s="34" customFormat="1" ht="20.100000000000001" customHeight="1" x14ac:dyDescent="0.25">
      <c r="A13" s="9" t="s">
        <v>48</v>
      </c>
      <c r="B13" s="63" t="s">
        <v>52</v>
      </c>
      <c r="C13" s="6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10"/>
    </row>
    <row r="14" spans="1:16" s="6" customFormat="1" ht="30" customHeight="1" x14ac:dyDescent="0.25">
      <c r="A14" s="8" t="s">
        <v>49</v>
      </c>
      <c r="B14" s="54" t="s">
        <v>60</v>
      </c>
      <c r="C14" s="54"/>
      <c r="D14" s="42">
        <f>IF(AND(F14+H14+J14+L14+N14&lt;=100%,J14+L14+N14&lt;100%),100%-F14-H14-N14-J14-L14,"#VREDN!")</f>
        <v>1</v>
      </c>
      <c r="E14" s="42" t="str">
        <f t="shared" si="3"/>
        <v xml:space="preserve"> </v>
      </c>
      <c r="F14" s="42">
        <f>IF(AND(ISTEXT(F$4),ISNUMBER(G14)),ROUND(G14,4),IF(AND(ISTEXT(F$4),ISBLANK(G$8),ISBLANK(G$9),ISBLANK(G$11),ISBLANK(G$12),ISBLANK(G$14),ISBLANK(G$16)),"#VREDN!",IF(AND(ISBLANK(F$4),ISNUMBER(G14)),"#VREDN!",IF(ISTEXT(G14),"#VREDN!",IF(ISNUMBER(F$4),"#VREDN!",0)))))</f>
        <v>0</v>
      </c>
      <c r="G14" s="43"/>
      <c r="H14" s="48">
        <f>IF(AND(ISTEXT(H$4),ISNUMBER(I14)),ROUND(I14,4),IF(AND(ISTEXT(H$4),ISBLANK(I$8),ISBLANK(I$9),ISBLANK(I$11),ISBLANK(I$12),ISBLANK(I$14),ISBLANK(I$16)),"#VREDN!",IF(AND(ISBLANK(H$4),ISNUMBER(I14)),"#VREDN!",IF(ISTEXT(I14),"#VREDN!",IF(ISNUMBER(H$4),"#VREDN!",0)))))</f>
        <v>0</v>
      </c>
      <c r="I14" s="43"/>
      <c r="J14" s="48">
        <f>IF(AND(ISTEXT(J$4),ISNUMBER(K14)),ROUND(K14,4),IF(AND(ISTEXT(J$4),ISBLANK(K$8),ISBLANK(K$9),ISBLANK(K$11),ISBLANK(K$12),ISBLANK(K$14),ISBLANK(K$16)),"#VREDN!",IF(AND(ISBLANK(J$4),ISNUMBER(K14)),"#VREDN!",IF(ISTEXT(K14),"#VREDN!",IF(ISNUMBER(J$4),"#VREDN!",0)))))</f>
        <v>0</v>
      </c>
      <c r="K14" s="43"/>
      <c r="L14" s="48">
        <f>IF(AND(ISTEXT(L$4),ISNUMBER(M14)),ROUND(M14,4),IF(AND(ISTEXT(L$4),ISBLANK(M$8),ISBLANK(M$9),ISBLANK(M$11),ISBLANK(M$12),ISBLANK(M$14),ISBLANK(M$16)),"#VREDN!",IF(AND(ISBLANK(L$4),ISNUMBER(M14)),"#VREDN!",IF(ISTEXT(M14),"#VREDN!",IF(ISNUMBER(L$4),"#VREDN!",0)))))</f>
        <v>0</v>
      </c>
      <c r="M14" s="43"/>
      <c r="N14" s="48">
        <f>IF(AND(ISTEXT(N$4),ISNUMBER(O14)),ROUND(O14,4),IF(AND(ISTEXT(N$4),ISBLANK(O$8),ISBLANK(O$9),ISBLANK(O$11),ISBLANK(O$12),ISBLANK(O$14),ISBLANK(O$16)),"#VREDN!",IF(AND(ISBLANK(N$4),ISNUMBER(O14)),"#VREDN!",IF(ISTEXT(O14),"#VREDN!",IF(ISNUMBER(N$4),"#VREDN!",0)))))</f>
        <v>0</v>
      </c>
      <c r="O14" s="43"/>
      <c r="P14" s="26" t="str">
        <f>IF(ISTEXT(#REF!),E14+F14+H14+J14+L14+N14,IF(ISNUMBER(#REF!),E14+F14+H14+J14+L14+N14,IF(NOT(D14&gt;=0),"#VREDN!",IF(AND(ISBLANK(#REF!),ISNUMBER(E14)),"#VREDN!",IF(AND(ISBLANK(#REF!),ISTEXT(#REF!),ISNUMBER(G14)),"#VREDN!",IF(AND(ISBLANK(#REF!),ISTEXT(#REF!),ISNUMBER(I14)),"#VREDN!",IF(AND(ISBLANK(#REF!),ISTEXT(#REF!),ISNUMBER(K14)),"#VREDN!",IF(AND(ISBLANK(#REF!),ISTEXT(#REF!),ISNUMBER(M14)),"#VREDN!",IF(AND(ISBLANK(#REF!),ISTEXT(#REF!),ISNUMBER(O14)),"#VREDN!",IF(AND(ISBLANK(#REF!),ISNUMBER(#REF!),ISNUMBER(G14)),"#VREDN!",IF(AND(ISBLANK(#REF!),ISNUMBER(#REF!),ISNUMBER(I14)),"#VREDN!",IF(AND(ISBLANK(#REF!),ISNUMBER(#REF!),ISNUMBER(K14)),"#VREDN!",IF(AND(ISBLANK(#REF!),ISNUMBER(#REF!),ISNUMBER(M14)),"#VREDN!",IF(AND(ISBLANK(#REF!),ISNUMBER(#REF!),ISNUMBER(O14)),"#VREDN!"," "))))))))))))))</f>
        <v xml:space="preserve"> </v>
      </c>
    </row>
    <row r="15" spans="1:16" s="34" customFormat="1" ht="20.100000000000001" customHeight="1" x14ac:dyDescent="0.25">
      <c r="A15" s="39">
        <v>4</v>
      </c>
      <c r="B15" s="63" t="s">
        <v>61</v>
      </c>
      <c r="C15" s="63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5"/>
    </row>
    <row r="16" spans="1:16" s="34" customFormat="1" ht="20.100000000000001" customHeight="1" x14ac:dyDescent="0.25">
      <c r="A16" s="32"/>
      <c r="B16" s="64"/>
      <c r="C16" s="64"/>
      <c r="D16" s="42">
        <f>IF(F16+H16+N16+J16+L16&lt;=100%,100%-F16-H16-N16-J16-L16,"#VREDN!")</f>
        <v>1</v>
      </c>
      <c r="E16" s="42" t="str">
        <f>IF(AND(ISTEXT(B16),ISTEXT($D$4)),D16," ")</f>
        <v xml:space="preserve"> </v>
      </c>
      <c r="F16" s="42">
        <f>IF(AND(ISTEXT(F$4),ISNUMBER(G16)),ROUND(G16,4),IF(AND(ISTEXT(F$4),ISBLANK(G$8),ISBLANK(G$9),ISBLANK(G$11),ISBLANK(G$12),ISBLANK(G$14),ISBLANK(G$16)),"#VREDN!",IF(AND(ISBLANK(F$4),ISNUMBER(G16)),"#VREDN!",IF(ISTEXT(G16),"#VREDN!",IF(ISNUMBER(F$4),"#VREDN!",0)))))</f>
        <v>0</v>
      </c>
      <c r="G16" s="43"/>
      <c r="H16" s="48">
        <f>IF(AND(ISTEXT(H$4),ISNUMBER(I16)),ROUND(I16,4),IF(AND(ISTEXT(H$4),ISBLANK(I$8),ISBLANK(I$9),ISBLANK(I$11),ISBLANK(I$12),ISBLANK(I$14),ISBLANK(I$16)),"#VREDN!",IF(AND(ISBLANK(H$4),ISNUMBER(I16)),"#VREDN!",IF(ISTEXT(I16),"#VREDN!",IF(ISNUMBER(H$4),"#VREDN!",0)))))</f>
        <v>0</v>
      </c>
      <c r="I16" s="43"/>
      <c r="J16" s="48">
        <f>IF(AND(ISTEXT(J$4),ISNUMBER(K16)),ROUND(K16,4),IF(AND(ISTEXT(J$4),ISBLANK(K$8),ISBLANK(K$9),ISBLANK(K$11),ISBLANK(K$12),ISBLANK(K$14),ISBLANK(K$16)),"#VREDN!",IF(AND(ISBLANK(J$4),ISNUMBER(K16)),"#VREDN!",IF(ISTEXT(K16),"#VREDN!",IF(ISNUMBER(J$4),"#VREDN!",0)))))</f>
        <v>0</v>
      </c>
      <c r="K16" s="43"/>
      <c r="L16" s="48">
        <f>IF(AND(ISTEXT(L$4),ISNUMBER(M16)),ROUND(M16,4),IF(AND(ISTEXT(L$4),ISBLANK(M$8),ISBLANK(M$9),ISBLANK(M$11),ISBLANK(M$12),ISBLANK(M$14),ISBLANK(M$16)),"#VREDN!",IF(AND(ISBLANK(L$4),ISNUMBER(M16)),"#VREDN!",IF(ISTEXT(M16),"#VREDN!",IF(ISNUMBER(L$4),"#VREDN!",0)))))</f>
        <v>0</v>
      </c>
      <c r="M16" s="43"/>
      <c r="N16" s="48">
        <f>IF(AND(ISTEXT(N$4),ISNUMBER(O16)),ROUND(O16,4),IF(AND(ISTEXT(N$4),ISBLANK(O$8),ISBLANK(O$9),ISBLANK(O$11),ISBLANK(O$12),ISBLANK(O$14),ISBLANK(O$16)),"#VREDN!",IF(AND(ISBLANK(N$4),ISNUMBER(O16)),"#VREDN!",IF(ISTEXT(O16),"#VREDN!",IF(ISNUMBER(N$4),"#VREDN!",0)))))</f>
        <v>0</v>
      </c>
      <c r="O16" s="43"/>
      <c r="P16" s="14" t="str">
        <f>IF(AND(ISTEXT(#REF!),ISTEXT(B16),ISNUMBER(E16)),E16+F16+H16+J16+L16+N16,IF(AND(ISBLANK(B16),ISBLANK(G16),ISBLANK(I16),ISBLANK(K16),ISBLANK(M16),ISBLANK(O16))," ","#VREDN!"))</f>
        <v xml:space="preserve"> </v>
      </c>
    </row>
    <row r="17" spans="1:19" s="20" customFormat="1" ht="1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  <c r="N17" s="4"/>
      <c r="O17" s="4"/>
      <c r="P17" s="4"/>
      <c r="Q17" s="5"/>
      <c r="R17" s="5"/>
      <c r="S17" s="2"/>
    </row>
    <row r="18" spans="1:19" s="20" customFormat="1" ht="39.75" customHeight="1" x14ac:dyDescent="0.25">
      <c r="A18" s="65" t="s">
        <v>62</v>
      </c>
      <c r="B18" s="66"/>
      <c r="C18" s="6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6"/>
    </row>
    <row r="19" spans="1:19" s="20" customFormat="1" ht="17.45" customHeight="1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9" s="31" customFormat="1" ht="17.45" customHeight="1" x14ac:dyDescent="0.25">
      <c r="A20" s="68" t="s">
        <v>8</v>
      </c>
      <c r="B20" s="68"/>
      <c r="C20" s="68"/>
      <c r="D20" s="68"/>
      <c r="E20" s="68"/>
      <c r="F20" s="68"/>
      <c r="G20" s="68"/>
      <c r="H20" s="68"/>
      <c r="I20" s="68"/>
      <c r="J20" s="68"/>
    </row>
    <row r="21" spans="1:19" s="31" customFormat="1" ht="17.45" customHeight="1" x14ac:dyDescent="0.25">
      <c r="A21" s="29" t="s">
        <v>64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9" s="31" customFormat="1" ht="17.45" customHeight="1" x14ac:dyDescent="0.25">
      <c r="A22" s="70" t="s">
        <v>83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9" s="31" customFormat="1" ht="17.100000000000001" customHeight="1" x14ac:dyDescent="0.25">
      <c r="A23" s="71" t="s">
        <v>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9" s="31" customFormat="1" ht="17.100000000000001" customHeight="1" x14ac:dyDescent="0.25">
      <c r="A24" s="72" t="s">
        <v>65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 spans="1:19" s="31" customFormat="1" ht="17.100000000000001" customHeight="1" x14ac:dyDescent="0.25">
      <c r="A25" s="69" t="s">
        <v>47</v>
      </c>
      <c r="B25" s="69"/>
      <c r="C25" s="30"/>
      <c r="D25" s="30"/>
      <c r="E25" s="30"/>
      <c r="F25" s="30"/>
      <c r="G25" s="30"/>
      <c r="H25" s="30"/>
      <c r="I25" s="30"/>
      <c r="J25" s="30"/>
    </row>
    <row r="26" spans="1:19" s="31" customFormat="1" ht="17.100000000000001" customHeight="1" x14ac:dyDescent="0.25">
      <c r="A26" s="24" t="s">
        <v>54</v>
      </c>
      <c r="B26" s="58" t="s">
        <v>66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9" s="31" customFormat="1" ht="17.100000000000001" customHeight="1" x14ac:dyDescent="0.25">
      <c r="A27" s="24" t="s">
        <v>55</v>
      </c>
      <c r="B27" s="58" t="s">
        <v>68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" s="31" customFormat="1" ht="17.100000000000001" customHeight="1" x14ac:dyDescent="0.25">
      <c r="A28" s="24" t="s">
        <v>56</v>
      </c>
      <c r="B28" s="58" t="s">
        <v>23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9" s="31" customFormat="1" ht="24.95" customHeight="1" x14ac:dyDescent="0.25">
      <c r="A29" s="24" t="s">
        <v>67</v>
      </c>
      <c r="B29" s="49" t="s">
        <v>57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9" s="20" customFormat="1" ht="17.100000000000001" customHeight="1" x14ac:dyDescent="0.25">
      <c r="A30" s="13"/>
      <c r="B30" s="22"/>
      <c r="C30" s="22"/>
      <c r="D30" s="22"/>
      <c r="E30" s="22"/>
      <c r="F30" s="22"/>
      <c r="G30" s="22"/>
      <c r="H30" s="22"/>
      <c r="I30" s="22"/>
      <c r="J30" s="22"/>
    </row>
    <row r="31" spans="1:19" s="20" customFormat="1" ht="20.100000000000001" customHeight="1" x14ac:dyDescent="0.25">
      <c r="B31" s="20" t="s">
        <v>9</v>
      </c>
      <c r="D31" s="6"/>
      <c r="L31" s="59" t="s">
        <v>11</v>
      </c>
      <c r="M31" s="59"/>
      <c r="N31" s="59"/>
      <c r="O31" s="59"/>
    </row>
    <row r="32" spans="1:19" s="20" customFormat="1" ht="20.100000000000001" customHeight="1" x14ac:dyDescent="0.25">
      <c r="B32" s="21"/>
      <c r="C32" s="23"/>
      <c r="D32" s="6"/>
      <c r="L32" s="60"/>
      <c r="M32" s="60"/>
      <c r="N32" s="60"/>
      <c r="O32" s="60"/>
      <c r="P32" s="6"/>
    </row>
    <row r="33" spans="2:16" s="20" customFormat="1" ht="20.100000000000001" customHeight="1" x14ac:dyDescent="0.25">
      <c r="B33" s="20" t="s">
        <v>10</v>
      </c>
      <c r="C33" s="23"/>
      <c r="D33" s="6"/>
      <c r="L33" s="61" t="s">
        <v>12</v>
      </c>
      <c r="M33" s="61"/>
      <c r="N33" s="61"/>
      <c r="O33" s="61"/>
      <c r="P33" s="6"/>
    </row>
    <row r="34" spans="2:16" s="20" customFormat="1" ht="20.100000000000001" customHeight="1" x14ac:dyDescent="0.25">
      <c r="B34" s="21"/>
      <c r="C34" s="23"/>
      <c r="D34" s="6"/>
      <c r="G34" s="62"/>
      <c r="H34" s="62"/>
      <c r="I34" s="62"/>
      <c r="L34" s="60"/>
      <c r="M34" s="60"/>
      <c r="N34" s="60"/>
      <c r="O34" s="60"/>
      <c r="P34" s="6"/>
    </row>
  </sheetData>
  <sheetProtection algorithmName="SHA-512" hashValue="Hc0Vi+zrFGwIVTRKF36T5xAB+XfkKIb1Y5Vsu6D2UfAiWnWlwfL3ExoI5KItuWzjDgkfr27lc2Zd5QrQxxAT8Q==" saltValue="60Lo44wMJdIAvMRpqCxeoA==" spinCount="100000" sheet="1" selectLockedCells="1"/>
  <mergeCells count="59">
    <mergeCell ref="A19:J19"/>
    <mergeCell ref="A18:C18"/>
    <mergeCell ref="A1:J1"/>
    <mergeCell ref="G34:I34"/>
    <mergeCell ref="L34:O34"/>
    <mergeCell ref="B26:P26"/>
    <mergeCell ref="B27:P27"/>
    <mergeCell ref="B28:P28"/>
    <mergeCell ref="B29:P29"/>
    <mergeCell ref="A20:J20"/>
    <mergeCell ref="A22:P22"/>
    <mergeCell ref="A23:P23"/>
    <mergeCell ref="A24:P24"/>
    <mergeCell ref="A25:B25"/>
    <mergeCell ref="L31:O31"/>
    <mergeCell ref="L32:O32"/>
    <mergeCell ref="L33:O33"/>
    <mergeCell ref="D18:P18"/>
    <mergeCell ref="A2:P2"/>
    <mergeCell ref="A3:P3"/>
    <mergeCell ref="A4:A6"/>
    <mergeCell ref="B4:C4"/>
    <mergeCell ref="D4:E4"/>
    <mergeCell ref="F4:G4"/>
    <mergeCell ref="H4:I4"/>
    <mergeCell ref="J4:K4"/>
    <mergeCell ref="L4:M4"/>
    <mergeCell ref="N4:O4"/>
    <mergeCell ref="P4:P6"/>
    <mergeCell ref="B5:C5"/>
    <mergeCell ref="D5:E5"/>
    <mergeCell ref="F5:G5"/>
    <mergeCell ref="H5:I5"/>
    <mergeCell ref="J5:K5"/>
    <mergeCell ref="L5:M5"/>
    <mergeCell ref="N5:O5"/>
    <mergeCell ref="B6:C6"/>
    <mergeCell ref="D6:E6"/>
    <mergeCell ref="F6:G6"/>
    <mergeCell ref="H6:I6"/>
    <mergeCell ref="J6:K6"/>
    <mergeCell ref="L6:M6"/>
    <mergeCell ref="N6:O6"/>
    <mergeCell ref="L7:M7"/>
    <mergeCell ref="N7:O7"/>
    <mergeCell ref="B8:C8"/>
    <mergeCell ref="B9:C9"/>
    <mergeCell ref="B10:C10"/>
    <mergeCell ref="B7:C7"/>
    <mergeCell ref="D7:E7"/>
    <mergeCell ref="F7:G7"/>
    <mergeCell ref="H7:I7"/>
    <mergeCell ref="J7:K7"/>
    <mergeCell ref="B16:C16"/>
    <mergeCell ref="B11:C11"/>
    <mergeCell ref="B12:C12"/>
    <mergeCell ref="B13:C13"/>
    <mergeCell ref="B14:C14"/>
    <mergeCell ref="B15:C15"/>
  </mergeCells>
  <conditionalFormatting sqref="P17">
    <cfRule type="cellIs" dxfId="24" priority="100" operator="equal">
      <formula>1</formula>
    </cfRule>
  </conditionalFormatting>
  <conditionalFormatting sqref="P10">
    <cfRule type="cellIs" dxfId="23" priority="21" operator="equal">
      <formula>1</formula>
    </cfRule>
  </conditionalFormatting>
  <conditionalFormatting sqref="P13">
    <cfRule type="cellIs" dxfId="22" priority="20" operator="equal">
      <formula>1</formula>
    </cfRule>
  </conditionalFormatting>
  <conditionalFormatting sqref="P15">
    <cfRule type="cellIs" dxfId="21" priority="19" operator="equal">
      <formula>1</formula>
    </cfRule>
  </conditionalFormatting>
  <conditionalFormatting sqref="P16">
    <cfRule type="cellIs" dxfId="20" priority="17" operator="equal">
      <formula>100%</formula>
    </cfRule>
  </conditionalFormatting>
  <conditionalFormatting sqref="P16">
    <cfRule type="containsText" dxfId="19" priority="16" operator="containsText" text="#VREDN!">
      <formula>NOT(ISERROR(SEARCH("#VREDN!",P16)))</formula>
    </cfRule>
  </conditionalFormatting>
  <conditionalFormatting sqref="P16">
    <cfRule type="containsErrors" dxfId="18" priority="18">
      <formula>ISERROR(P16)</formula>
    </cfRule>
  </conditionalFormatting>
  <conditionalFormatting sqref="P8">
    <cfRule type="containsText" dxfId="17" priority="13" operator="containsText" text="#VREDN!">
      <formula>NOT(ISERROR(SEARCH("#VREDN!",P8)))</formula>
    </cfRule>
    <cfRule type="cellIs" dxfId="16" priority="14" operator="equal">
      <formula>1</formula>
    </cfRule>
  </conditionalFormatting>
  <conditionalFormatting sqref="P8">
    <cfRule type="containsErrors" dxfId="15" priority="15">
      <formula>ISERROR(P8)</formula>
    </cfRule>
  </conditionalFormatting>
  <conditionalFormatting sqref="P9">
    <cfRule type="containsText" dxfId="14" priority="10" operator="containsText" text="#VREDN!">
      <formula>NOT(ISERROR(SEARCH("#VREDN!",P9)))</formula>
    </cfRule>
    <cfRule type="cellIs" dxfId="13" priority="11" operator="equal">
      <formula>1</formula>
    </cfRule>
  </conditionalFormatting>
  <conditionalFormatting sqref="P9">
    <cfRule type="containsErrors" dxfId="12" priority="12">
      <formula>ISERROR(P9)</formula>
    </cfRule>
  </conditionalFormatting>
  <conditionalFormatting sqref="P11">
    <cfRule type="containsText" dxfId="11" priority="7" operator="containsText" text="#VREDN!">
      <formula>NOT(ISERROR(SEARCH("#VREDN!",P11)))</formula>
    </cfRule>
    <cfRule type="cellIs" dxfId="10" priority="8" operator="equal">
      <formula>1</formula>
    </cfRule>
  </conditionalFormatting>
  <conditionalFormatting sqref="P11">
    <cfRule type="containsErrors" dxfId="9" priority="9">
      <formula>ISERROR(P11)</formula>
    </cfRule>
  </conditionalFormatting>
  <conditionalFormatting sqref="P12">
    <cfRule type="containsText" dxfId="8" priority="4" operator="containsText" text="#VREDN!">
      <formula>NOT(ISERROR(SEARCH("#VREDN!",P12)))</formula>
    </cfRule>
    <cfRule type="cellIs" dxfId="7" priority="5" operator="equal">
      <formula>1</formula>
    </cfRule>
  </conditionalFormatting>
  <conditionalFormatting sqref="P12">
    <cfRule type="containsErrors" dxfId="6" priority="6">
      <formula>ISERROR(P12)</formula>
    </cfRule>
  </conditionalFormatting>
  <conditionalFormatting sqref="P14">
    <cfRule type="containsText" dxfId="5" priority="1" operator="containsText" text="#VREDN!">
      <formula>NOT(ISERROR(SEARCH("#VREDN!",P14)))</formula>
    </cfRule>
    <cfRule type="cellIs" dxfId="4" priority="2" operator="equal">
      <formula>1</formula>
    </cfRule>
  </conditionalFormatting>
  <conditionalFormatting sqref="P14">
    <cfRule type="containsErrors" dxfId="3" priority="3">
      <formula>ISERROR(P14)</formula>
    </cfRule>
  </conditionalFormatting>
  <pageMargins left="0.70866141732283472" right="0.31496062992125984" top="0.55118110236220474" bottom="0.35433070866141736" header="0.31496062992125984" footer="0.31496062992125984"/>
  <pageSetup paperSize="9" scale="70" orientation="landscape" r:id="rId1"/>
  <rowBreaks count="1" manualBreakCount="1">
    <brk id="34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Errors" priority="41" id="{7BDEF266-8D80-41DB-93D4-38F73ADFC627}">
            <xm:f>ISERROR('razdelitev S1'!E12)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E11:E12</xm:sqref>
        </x14:conditionalFormatting>
        <x14:conditionalFormatting xmlns:xm="http://schemas.microsoft.com/office/excel/2006/main">
          <x14:cfRule type="containsErrors" priority="40" id="{CBC8EC31-9F0E-4936-B262-F0B35A7217E8}">
            <xm:f>ISERROR('razdelitev S1'!E16)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E14 E16</xm:sqref>
        </x14:conditionalFormatting>
        <x14:conditionalFormatting xmlns:xm="http://schemas.microsoft.com/office/excel/2006/main">
          <x14:cfRule type="containsErrors" priority="45" id="{012966E6-4DDD-4135-9DED-05D4EFAD7569}">
            <xm:f>ISERROR('razdelitev S1'!E8)</xm:f>
            <x14:dxf>
              <font>
                <color theme="0"/>
              </font>
              <fill>
                <patternFill patternType="none">
                  <bgColor auto="1"/>
                </patternFill>
              </fill>
            </x14:dxf>
          </x14:cfRule>
          <xm:sqref>E8:E9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razdelitev S1</vt:lpstr>
      <vt:lpstr>razdelitev S2</vt:lpstr>
      <vt:lpstr>razdelitev S3</vt:lpstr>
      <vt:lpstr>razdelitev S4</vt:lpstr>
      <vt:lpstr>razdelitev S5</vt:lpstr>
      <vt:lpstr>razdelitev S6</vt:lpstr>
      <vt:lpstr>razdelitev S7</vt:lpstr>
      <vt:lpstr>razdelitev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Polanc Nataša</cp:lastModifiedBy>
  <cp:lastPrinted>2024-03-19T07:02:41Z</cp:lastPrinted>
  <dcterms:created xsi:type="dcterms:W3CDTF">2022-10-05T13:31:05Z</dcterms:created>
  <dcterms:modified xsi:type="dcterms:W3CDTF">2024-04-19T08:31:58Z</dcterms:modified>
</cp:coreProperties>
</file>